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OPS-006\Desktop\1. PRORROGA HASTA 15 ENERO 2026\2. ASISTENCIAL\"/>
    </mc:Choice>
  </mc:AlternateContent>
  <bookViews>
    <workbookView xWindow="0" yWindow="0" windowWidth="28800" windowHeight="10230"/>
  </bookViews>
  <sheets>
    <sheet name="NC ASISTENCIAL 15-ENE 2026" sheetId="1" r:id="rId1"/>
    <sheet name="CDP ASISTENCIAL" sheetId="5" r:id="rId2"/>
    <sheet name="CUADRO MODIFICACIÓN ASIS 15-ENE" sheetId="4" r:id="rId3"/>
    <sheet name="Hoja1" sheetId="2" state="hidden" r:id="rId4"/>
  </sheets>
  <definedNames>
    <definedName name="_xlnm._FilterDatabase" localSheetId="2" hidden="1">'CUADRO MODIFICACIÓN ASIS 15-ENE'!$A$10:$WVU$368</definedName>
    <definedName name="_xlnm.Print_Area" localSheetId="1">'CDP ASISTENCIAL'!$A$1:$I$24</definedName>
    <definedName name="_xlnm.Print_Area" localSheetId="2">'CUADRO MODIFICACIÓN ASIS 15-ENE'!$A$1:$N$381</definedName>
    <definedName name="_xlnm.Print_Titles" localSheetId="2">'CUADRO MODIFICACIÓN ASIS 15-ENE'!$9:$10</definedName>
    <definedName name="_xlnm.Print_Titles" localSheetId="0">'NC ASISTENCIAL 15-ENE 2026'!$1:$3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68" i="4" l="1"/>
  <c r="A13" i="4"/>
  <c r="A14" i="4"/>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12" i="4"/>
  <c r="M343" i="4" l="1"/>
  <c r="M333" i="4"/>
  <c r="M331" i="4"/>
  <c r="M327" i="4"/>
  <c r="M324" i="4"/>
  <c r="M317" i="4"/>
  <c r="M314" i="4"/>
  <c r="M310" i="4"/>
  <c r="M301" i="4"/>
  <c r="M298" i="4"/>
  <c r="M281" i="4"/>
  <c r="M258" i="4"/>
  <c r="M255" i="4"/>
  <c r="M248" i="4"/>
  <c r="M231" i="4"/>
  <c r="M224" i="4"/>
  <c r="M190" i="4"/>
  <c r="M189" i="4"/>
  <c r="M165" i="4"/>
  <c r="M159" i="4"/>
  <c r="M151" i="4"/>
  <c r="M144" i="4"/>
  <c r="M94" i="4"/>
  <c r="M81" i="4"/>
  <c r="M77" i="4"/>
  <c r="M71" i="4"/>
  <c r="M61" i="4"/>
  <c r="M55" i="4"/>
  <c r="M20" i="4"/>
  <c r="M13" i="4"/>
  <c r="M367" i="4" l="1"/>
  <c r="M366" i="4"/>
  <c r="M365" i="4"/>
  <c r="M364" i="4"/>
  <c r="M363" i="4"/>
  <c r="M362" i="4"/>
  <c r="M361" i="4"/>
  <c r="M360" i="4"/>
  <c r="M359" i="4"/>
  <c r="M358" i="4"/>
  <c r="M357" i="4"/>
  <c r="M356" i="4"/>
  <c r="M355" i="4"/>
  <c r="M354" i="4"/>
  <c r="M353" i="4"/>
  <c r="M352" i="4"/>
  <c r="M351" i="4"/>
  <c r="M350" i="4"/>
  <c r="M349" i="4"/>
  <c r="M348" i="4"/>
  <c r="M347" i="4"/>
  <c r="M346" i="4"/>
  <c r="M345" i="4"/>
  <c r="M344" i="4"/>
  <c r="M342" i="4"/>
  <c r="M341" i="4"/>
  <c r="M340" i="4"/>
  <c r="M339" i="4"/>
  <c r="M338" i="4"/>
  <c r="M337" i="4"/>
  <c r="M336" i="4"/>
  <c r="M335" i="4"/>
  <c r="M334" i="4"/>
  <c r="M332" i="4"/>
  <c r="M330" i="4"/>
  <c r="M329" i="4"/>
  <c r="M328" i="4"/>
  <c r="M326" i="4"/>
  <c r="M325" i="4"/>
  <c r="M323" i="4"/>
  <c r="M322" i="4"/>
  <c r="M321" i="4"/>
  <c r="M320" i="4"/>
  <c r="M319" i="4"/>
  <c r="M318" i="4"/>
  <c r="M316" i="4"/>
  <c r="M315" i="4"/>
  <c r="M313" i="4"/>
  <c r="M312" i="4"/>
  <c r="M311" i="4"/>
  <c r="M309" i="4"/>
  <c r="M308" i="4"/>
  <c r="M307" i="4"/>
  <c r="M306" i="4"/>
  <c r="M305" i="4"/>
  <c r="M304" i="4"/>
  <c r="M303" i="4"/>
  <c r="M302" i="4"/>
  <c r="M300" i="4"/>
  <c r="M299" i="4"/>
  <c r="M297" i="4"/>
  <c r="M296" i="4"/>
  <c r="M295" i="4"/>
  <c r="M294" i="4"/>
  <c r="M293" i="4"/>
  <c r="M292" i="4"/>
  <c r="M291" i="4"/>
  <c r="M290" i="4"/>
  <c r="M289" i="4"/>
  <c r="M288" i="4"/>
  <c r="M287" i="4"/>
  <c r="M286" i="4"/>
  <c r="M285" i="4"/>
  <c r="M284" i="4"/>
  <c r="M283" i="4"/>
  <c r="M282" i="4"/>
  <c r="M280" i="4"/>
  <c r="M279" i="4"/>
  <c r="M278" i="4"/>
  <c r="M277" i="4"/>
  <c r="M276" i="4"/>
  <c r="M275" i="4"/>
  <c r="M274" i="4"/>
  <c r="M273" i="4"/>
  <c r="M272" i="4"/>
  <c r="M271" i="4"/>
  <c r="M270" i="4"/>
  <c r="M269" i="4"/>
  <c r="M268" i="4"/>
  <c r="M267" i="4"/>
  <c r="M266" i="4"/>
  <c r="M265" i="4"/>
  <c r="M264" i="4"/>
  <c r="M263" i="4"/>
  <c r="M262" i="4"/>
  <c r="M261" i="4"/>
  <c r="M260" i="4"/>
  <c r="M259" i="4"/>
  <c r="M257" i="4"/>
  <c r="M256" i="4"/>
  <c r="M254" i="4"/>
  <c r="M253" i="4"/>
  <c r="M252" i="4"/>
  <c r="M251" i="4"/>
  <c r="M250" i="4"/>
  <c r="M249" i="4"/>
  <c r="M247" i="4"/>
  <c r="M246" i="4"/>
  <c r="M245" i="4"/>
  <c r="M244" i="4"/>
  <c r="M243" i="4"/>
  <c r="M242" i="4"/>
  <c r="M241" i="4"/>
  <c r="M240" i="4"/>
  <c r="M239" i="4"/>
  <c r="M238" i="4"/>
  <c r="M237" i="4"/>
  <c r="M236" i="4"/>
  <c r="M235" i="4"/>
  <c r="M234" i="4"/>
  <c r="M233" i="4"/>
  <c r="M232" i="4"/>
  <c r="M230" i="4"/>
  <c r="M229" i="4"/>
  <c r="M228" i="4"/>
  <c r="M227" i="4"/>
  <c r="M226" i="4"/>
  <c r="M225" i="4"/>
  <c r="M223" i="4"/>
  <c r="M222" i="4"/>
  <c r="M221" i="4"/>
  <c r="M220" i="4"/>
  <c r="M219" i="4"/>
  <c r="M218" i="4"/>
  <c r="M217" i="4"/>
  <c r="M216" i="4"/>
  <c r="M215" i="4"/>
  <c r="M214" i="4"/>
  <c r="M213" i="4"/>
  <c r="M212" i="4"/>
  <c r="M211" i="4"/>
  <c r="M210" i="4"/>
  <c r="M209" i="4"/>
  <c r="M208" i="4"/>
  <c r="M207" i="4"/>
  <c r="M206" i="4"/>
  <c r="M205" i="4"/>
  <c r="M204" i="4"/>
  <c r="M203" i="4"/>
  <c r="M202" i="4"/>
  <c r="M201" i="4"/>
  <c r="M200" i="4"/>
  <c r="M199" i="4"/>
  <c r="M198" i="4"/>
  <c r="M197" i="4"/>
  <c r="M196" i="4"/>
  <c r="M195" i="4"/>
  <c r="M194" i="4"/>
  <c r="M193" i="4"/>
  <c r="M192" i="4"/>
  <c r="M191" i="4"/>
  <c r="M188" i="4"/>
  <c r="M187" i="4"/>
  <c r="M186" i="4"/>
  <c r="M185" i="4"/>
  <c r="M184" i="4"/>
  <c r="M183" i="4"/>
  <c r="M182" i="4"/>
  <c r="M181" i="4"/>
  <c r="M180" i="4"/>
  <c r="M179" i="4"/>
  <c r="M178" i="4"/>
  <c r="M177" i="4"/>
  <c r="M176" i="4"/>
  <c r="M175" i="4"/>
  <c r="M174" i="4"/>
  <c r="M173" i="4"/>
  <c r="M172" i="4"/>
  <c r="M171" i="4"/>
  <c r="M170" i="4"/>
  <c r="M169" i="4"/>
  <c r="M168" i="4"/>
  <c r="M167" i="4"/>
  <c r="M166" i="4"/>
  <c r="M164" i="4"/>
  <c r="M163" i="4"/>
  <c r="M162" i="4"/>
  <c r="M161" i="4"/>
  <c r="M160" i="4"/>
  <c r="M158" i="4"/>
  <c r="M157" i="4"/>
  <c r="M156" i="4"/>
  <c r="M155" i="4"/>
  <c r="M154" i="4"/>
  <c r="M153" i="4"/>
  <c r="M152" i="4"/>
  <c r="M150" i="4"/>
  <c r="M149" i="4"/>
  <c r="M148" i="4"/>
  <c r="M147" i="4"/>
  <c r="M146" i="4"/>
  <c r="M145" i="4"/>
  <c r="M143" i="4"/>
  <c r="M142" i="4"/>
  <c r="M141" i="4"/>
  <c r="M140" i="4"/>
  <c r="M139" i="4"/>
  <c r="M138" i="4"/>
  <c r="M137" i="4"/>
  <c r="M136" i="4"/>
  <c r="M135" i="4"/>
  <c r="M134" i="4"/>
  <c r="M133" i="4"/>
  <c r="M132" i="4"/>
  <c r="M131" i="4"/>
  <c r="M130" i="4"/>
  <c r="M129" i="4"/>
  <c r="M128" i="4"/>
  <c r="M127" i="4"/>
  <c r="M126" i="4"/>
  <c r="M125" i="4"/>
  <c r="M124" i="4"/>
  <c r="M123" i="4"/>
  <c r="M122" i="4"/>
  <c r="M121" i="4"/>
  <c r="M120" i="4"/>
  <c r="M119" i="4"/>
  <c r="M118" i="4"/>
  <c r="M117" i="4"/>
  <c r="M116" i="4"/>
  <c r="M115" i="4"/>
  <c r="M114" i="4"/>
  <c r="M113" i="4"/>
  <c r="M112" i="4"/>
  <c r="M111" i="4"/>
  <c r="M110" i="4"/>
  <c r="M109" i="4"/>
  <c r="M108" i="4"/>
  <c r="M107" i="4"/>
  <c r="M106" i="4"/>
  <c r="M105" i="4"/>
  <c r="M104" i="4"/>
  <c r="M103" i="4"/>
  <c r="M102" i="4"/>
  <c r="M101" i="4"/>
  <c r="M100" i="4"/>
  <c r="M99" i="4"/>
  <c r="M98" i="4"/>
  <c r="M97" i="4"/>
  <c r="M96" i="4"/>
  <c r="M95" i="4"/>
  <c r="M93" i="4"/>
  <c r="M92" i="4"/>
  <c r="M91" i="4"/>
  <c r="M90" i="4"/>
  <c r="M89" i="4"/>
  <c r="M88" i="4"/>
  <c r="M87" i="4"/>
  <c r="M86" i="4"/>
  <c r="M85" i="4"/>
  <c r="M84" i="4"/>
  <c r="M83" i="4"/>
  <c r="M82" i="4"/>
  <c r="M80" i="4"/>
  <c r="M79" i="4"/>
  <c r="M78" i="4"/>
  <c r="M76" i="4"/>
  <c r="M75" i="4"/>
  <c r="M74" i="4"/>
  <c r="M73" i="4"/>
  <c r="M72" i="4"/>
  <c r="M70" i="4"/>
  <c r="M69" i="4"/>
  <c r="M68" i="4"/>
  <c r="M67" i="4"/>
  <c r="M66" i="4"/>
  <c r="M65" i="4"/>
  <c r="M64" i="4"/>
  <c r="M63" i="4"/>
  <c r="M62" i="4"/>
  <c r="M60" i="4"/>
  <c r="M59" i="4"/>
  <c r="M58" i="4"/>
  <c r="M57" i="4"/>
  <c r="M56" i="4"/>
  <c r="M54" i="4"/>
  <c r="M53" i="4"/>
  <c r="M52" i="4"/>
  <c r="M51" i="4"/>
  <c r="M50" i="4"/>
  <c r="M49"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19" i="4"/>
  <c r="M18" i="4"/>
  <c r="M17" i="4"/>
  <c r="M16" i="4"/>
  <c r="M15" i="4"/>
  <c r="M14" i="4"/>
  <c r="M12" i="4"/>
  <c r="M11" i="4" l="1"/>
  <c r="E16" i="1" l="1"/>
  <c r="B13" i="5"/>
</calcChain>
</file>

<file path=xl/comments1.xml><?xml version="1.0" encoding="utf-8"?>
<comments xmlns="http://schemas.openxmlformats.org/spreadsheetml/2006/main">
  <authors>
    <author>SCL-UFE-005 UFEN Hospitalizacion</author>
  </authors>
  <commentList>
    <comment ref="D442" authorId="0" shapeId="0">
      <text>
        <r>
          <rPr>
            <b/>
            <sz val="9"/>
            <color indexed="81"/>
            <rFont val="Tahoma"/>
            <family val="2"/>
          </rPr>
          <t>SCL-UFE-005 UFEN Hospitalizacion:</t>
        </r>
        <r>
          <rPr>
            <sz val="9"/>
            <color indexed="81"/>
            <rFont val="Tahoma"/>
            <family val="2"/>
          </rPr>
          <t xml:space="preserve">
DEI</t>
        </r>
      </text>
    </comment>
    <comment ref="D463" authorId="0" shapeId="0">
      <text>
        <r>
          <rPr>
            <b/>
            <sz val="9"/>
            <color indexed="81"/>
            <rFont val="Tahoma"/>
            <family val="2"/>
          </rPr>
          <t>SCL-UFE-005 UFEN Hospitalizacion:</t>
        </r>
        <r>
          <rPr>
            <sz val="9"/>
            <color indexed="81"/>
            <rFont val="Tahoma"/>
            <family val="2"/>
          </rPr>
          <t xml:space="preserve">
DEI</t>
        </r>
      </text>
    </comment>
  </commentList>
</comments>
</file>

<file path=xl/sharedStrings.xml><?xml version="1.0" encoding="utf-8"?>
<sst xmlns="http://schemas.openxmlformats.org/spreadsheetml/2006/main" count="3323" uniqueCount="866">
  <si>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</si>
  <si>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</si>
  <si>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</si>
  <si>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</si>
  <si>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</si>
  <si>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</si>
  <si>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</si>
  <si>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</si>
  <si>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</si>
  <si>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</si>
  <si>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</si>
  <si>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</si>
  <si>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</si>
  <si>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</si>
  <si>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</si>
  <si>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</si>
  <si>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</si>
  <si>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</si>
  <si>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</si>
  <si>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</si>
  <si>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</si>
  <si>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</si>
  <si>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</si>
  <si>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</si>
  <si>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</si>
  <si>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</si>
  <si>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</si>
  <si>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</si>
  <si>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</si>
  <si>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</si>
  <si>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</si>
  <si>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</si>
  <si>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</si>
  <si>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</si>
  <si>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</si>
  <si>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</si>
  <si>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</si>
  <si>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</si>
  <si>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</si>
  <si>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</si>
  <si>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</si>
  <si>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</si>
  <si>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</si>
  <si>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</si>
  <si>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</si>
  <si>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________________________________________________________</t>
  </si>
  <si>
    <t>Fecha de realización de la solicitud:</t>
  </si>
  <si>
    <t>DATOS DEL SOLICITANTE</t>
  </si>
  <si>
    <t>Proceso solicitante:</t>
  </si>
  <si>
    <t>Objeto:</t>
  </si>
  <si>
    <t>Rubro presupuestal Código y nombre:</t>
  </si>
  <si>
    <t>Valor Solicitado en números</t>
  </si>
  <si>
    <t>Valor Solicitado en letras</t>
  </si>
  <si>
    <t>FIRMAS</t>
  </si>
  <si>
    <t>Nombre y firma. Dirección Financiera:</t>
  </si>
  <si>
    <t>Nombre y firma. Ordenador del Gasto:</t>
  </si>
  <si>
    <t>Nombre y firma del Responsable del Proceso</t>
  </si>
  <si>
    <t>Correo electrónico del Resposable del Proceso</t>
  </si>
  <si>
    <t>Nombre y firma de quien elabora</t>
  </si>
  <si>
    <t>Correo electrónico de quien elabora</t>
  </si>
  <si>
    <t>NOTA I: De conformidad a lo establecido en Resolución SDH-000191 del 22 de septiembre de 2017 se adopta y consolida el Manual de Programación, Ejecución y Cierre Presupuestal del Distrito Capital, Modulo2.Numeral 3.5.2.</t>
  </si>
  <si>
    <t>X</t>
  </si>
  <si>
    <t>Nombre y firma. Subgerente</t>
  </si>
  <si>
    <t>ANEXO CUADRO</t>
  </si>
  <si>
    <t>CUADRO ANEXO</t>
  </si>
  <si>
    <t xml:space="preserve">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asistencial que realice las actividades necesarias en el proceso de DIRECCION DE HOSPITALIZACION. </t>
  </si>
  <si>
    <t>DEISY HENAO</t>
  </si>
  <si>
    <t>Enlace Direccion de Hospitalizacion Subred Centro Oriente</t>
  </si>
  <si>
    <t>VER CUADRO ANEXO</t>
  </si>
  <si>
    <t>DIRECCION  DE HOSPITALIZACION-PROCESO DE MEDICINA</t>
  </si>
  <si>
    <t>HOSPITALIZACION</t>
  </si>
  <si>
    <t xml:space="preserve">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t>
  </si>
  <si>
    <t>Elboro: DEISY HENAO VILLALOBOS</t>
  </si>
  <si>
    <t xml:space="preserve">                                                            _____________________________________________________________________</t>
  </si>
  <si>
    <t>SUPERVISOR</t>
  </si>
  <si>
    <t>JESUALDO ENRIQUE BRACHO VARGAS</t>
  </si>
  <si>
    <t>JORGE EDUARDO CARO CARO</t>
  </si>
  <si>
    <t>LINA MARCELA ROJAS GUTIERREZ</t>
  </si>
  <si>
    <t>SAUL ARDILA DURAN</t>
  </si>
  <si>
    <t>HUGO GERMAN REYES GUERRERO</t>
  </si>
  <si>
    <t>SUBRED INTEGRADA DE SERVICIOS DE SALUD CENTRO ORIENTE - DIRECCION HOSPITALARIA-PROCESO DE MEDICINA</t>
  </si>
  <si>
    <t>directorhospitalizacion@subredcentrooriente.gov.co</t>
  </si>
  <si>
    <t>enlaceopdirhopitlizacion@subredcentrooriente.gov.co</t>
  </si>
  <si>
    <t>4245020905  CONTRATACIÓN SERVICIOS ASISTENCIALES GENERALES</t>
  </si>
  <si>
    <t>PS 1542 2025</t>
  </si>
  <si>
    <t>PS 1544 2025</t>
  </si>
  <si>
    <t>PS 1545 2025</t>
  </si>
  <si>
    <t>PS 1546 2025</t>
  </si>
  <si>
    <t>PS 1547 2025</t>
  </si>
  <si>
    <t>PS 1548 2025</t>
  </si>
  <si>
    <t>PS 1549 2025</t>
  </si>
  <si>
    <t>PS 1550 2025</t>
  </si>
  <si>
    <t>PS 1551 2025</t>
  </si>
  <si>
    <t>PS 1553 2025</t>
  </si>
  <si>
    <t>PS 1554 2025</t>
  </si>
  <si>
    <t>PS 1555 2025</t>
  </si>
  <si>
    <t>PS 1556 2025</t>
  </si>
  <si>
    <t>PS 1558 2025</t>
  </si>
  <si>
    <t>PS 1559 2025</t>
  </si>
  <si>
    <t>PS 1561 2025</t>
  </si>
  <si>
    <t>PS 1562 2025</t>
  </si>
  <si>
    <t>PS 1563 2025</t>
  </si>
  <si>
    <t>PS 1564 2025</t>
  </si>
  <si>
    <t>PS 1565 2025</t>
  </si>
  <si>
    <t>PS 1566 2025</t>
  </si>
  <si>
    <t>PS 1569 2025</t>
  </si>
  <si>
    <t>PS 1570 2025</t>
  </si>
  <si>
    <t>PS 1571 2025</t>
  </si>
  <si>
    <t>PS 1572 2025</t>
  </si>
  <si>
    <t>PS 1573 2025</t>
  </si>
  <si>
    <t>PS 1574 2025</t>
  </si>
  <si>
    <t>PS 1576 2025</t>
  </si>
  <si>
    <t>PS 1577 2025</t>
  </si>
  <si>
    <t>PS 1579 2025</t>
  </si>
  <si>
    <t>PS 1580 2025</t>
  </si>
  <si>
    <t>PS 1582 2025</t>
  </si>
  <si>
    <t>PS 1583 2025</t>
  </si>
  <si>
    <t>PS 1584 2025</t>
  </si>
  <si>
    <t>PS 1585 2025</t>
  </si>
  <si>
    <t>PS 1586 2025</t>
  </si>
  <si>
    <t>PS 1587 2025</t>
  </si>
  <si>
    <t>PS 1588 2025</t>
  </si>
  <si>
    <t>PS 1589 2025</t>
  </si>
  <si>
    <t>PS 1590 2025</t>
  </si>
  <si>
    <t>PS 1591 2025</t>
  </si>
  <si>
    <t>PS 1592 2025</t>
  </si>
  <si>
    <t>PS 1593 2025</t>
  </si>
  <si>
    <t>PS 1594 2025</t>
  </si>
  <si>
    <t>PS 1595 2025</t>
  </si>
  <si>
    <t>PS 1596 2025</t>
  </si>
  <si>
    <t>PS 1597 2025</t>
  </si>
  <si>
    <t>PS 1598 2025</t>
  </si>
  <si>
    <t>PS 1599 2025</t>
  </si>
  <si>
    <t>PS 1600 2025</t>
  </si>
  <si>
    <t>PS 1601 2025</t>
  </si>
  <si>
    <t>PS 1603 2025</t>
  </si>
  <si>
    <t>PS 1604 2025</t>
  </si>
  <si>
    <t>PS 1605 2025</t>
  </si>
  <si>
    <t>PS 1606 2025</t>
  </si>
  <si>
    <t>PS 1607 2025</t>
  </si>
  <si>
    <t>PS 1608 2025</t>
  </si>
  <si>
    <t>PS 1610 2025</t>
  </si>
  <si>
    <t>PS 1611 2025</t>
  </si>
  <si>
    <t>PS 1612 2025</t>
  </si>
  <si>
    <t>PS 1613 2025</t>
  </si>
  <si>
    <t>PS 1616 2025</t>
  </si>
  <si>
    <t>PS 1617 2025</t>
  </si>
  <si>
    <t>PS 1618 2025</t>
  </si>
  <si>
    <t>PS 1619 2025</t>
  </si>
  <si>
    <t>PS 1620 2025</t>
  </si>
  <si>
    <t>PS 1621 2025</t>
  </si>
  <si>
    <t>PS 1622 2025</t>
  </si>
  <si>
    <t>PS 1624 2025</t>
  </si>
  <si>
    <t>PS 1626 2025</t>
  </si>
  <si>
    <t>PS 1627 2025</t>
  </si>
  <si>
    <t>PS 1628 2025</t>
  </si>
  <si>
    <t>PS 1630 2025</t>
  </si>
  <si>
    <t>PS 1632 2025</t>
  </si>
  <si>
    <t>PS 1634 2025</t>
  </si>
  <si>
    <t>PS 1636 2025</t>
  </si>
  <si>
    <t>PS 1637 2025</t>
  </si>
  <si>
    <t>PS 1640 2025</t>
  </si>
  <si>
    <t>PS 1641 2025</t>
  </si>
  <si>
    <t>PS 1642 2025</t>
  </si>
  <si>
    <t>PS 1643 2025</t>
  </si>
  <si>
    <t>PS 1644 2025</t>
  </si>
  <si>
    <t>PS 1645 2025</t>
  </si>
  <si>
    <t>PS 1646 2025</t>
  </si>
  <si>
    <t>PS 1648 2025</t>
  </si>
  <si>
    <t>PS 1649 2025</t>
  </si>
  <si>
    <t>PS 1651 2025</t>
  </si>
  <si>
    <t>PS 1652 2025</t>
  </si>
  <si>
    <t>PS 1653 2025</t>
  </si>
  <si>
    <t>PS 1654 2025</t>
  </si>
  <si>
    <t>PS 1655 2025</t>
  </si>
  <si>
    <t>PS 1656 2025</t>
  </si>
  <si>
    <t>PS 1657 2025</t>
  </si>
  <si>
    <t>PS 1659 2025</t>
  </si>
  <si>
    <t>PS 1660 2025</t>
  </si>
  <si>
    <t>PS 1661 2025</t>
  </si>
  <si>
    <t>PS 1662 2025</t>
  </si>
  <si>
    <t>PS 1664 2025</t>
  </si>
  <si>
    <t>PS 1665 2025</t>
  </si>
  <si>
    <t>PS 1666 2025</t>
  </si>
  <si>
    <t>PS 1667 2025</t>
  </si>
  <si>
    <t>PS 1668 2025</t>
  </si>
  <si>
    <t>PS 1669 2025</t>
  </si>
  <si>
    <t>PS 1670 2025</t>
  </si>
  <si>
    <t>PS 1672 2025</t>
  </si>
  <si>
    <t>PS 1674 2025</t>
  </si>
  <si>
    <t>PS 1675 2025</t>
  </si>
  <si>
    <t>PS 1678 2025</t>
  </si>
  <si>
    <t>PS 1679 2025</t>
  </si>
  <si>
    <t>PS 1680 2025</t>
  </si>
  <si>
    <t>PS 1681 2025</t>
  </si>
  <si>
    <t>PS 1682 2025</t>
  </si>
  <si>
    <t>PS 1683 2025</t>
  </si>
  <si>
    <t>PS 1684 2025</t>
  </si>
  <si>
    <t>PS 1686 2025</t>
  </si>
  <si>
    <t>PS 1687 2025</t>
  </si>
  <si>
    <t>PS 1689 2025</t>
  </si>
  <si>
    <t>PS 1691 2025</t>
  </si>
  <si>
    <t>PS 1692 2025</t>
  </si>
  <si>
    <t>PS 1696 2025</t>
  </si>
  <si>
    <t>PS 1697 2025</t>
  </si>
  <si>
    <t>PS 1698 2025</t>
  </si>
  <si>
    <t>PS 1699 2025</t>
  </si>
  <si>
    <t>PS 1700 2025</t>
  </si>
  <si>
    <t>PS 1701 2025</t>
  </si>
  <si>
    <t>PS 1702 2025</t>
  </si>
  <si>
    <t>PS 1703 2025</t>
  </si>
  <si>
    <t>PS 1704 2025</t>
  </si>
  <si>
    <t>PS 1705 2025</t>
  </si>
  <si>
    <t>PS 1708 2025</t>
  </si>
  <si>
    <t>PS 1709 2025</t>
  </si>
  <si>
    <t>PS 1710 2025</t>
  </si>
  <si>
    <t>PS 1712 2025</t>
  </si>
  <si>
    <t>PS 1713 2025</t>
  </si>
  <si>
    <t>PS 1717 2025</t>
  </si>
  <si>
    <t>PS 1718 2025</t>
  </si>
  <si>
    <t>PS 1719 2025</t>
  </si>
  <si>
    <t>PS 1721 2025</t>
  </si>
  <si>
    <t>PS 1722 2025</t>
  </si>
  <si>
    <t>PS 1723 2025</t>
  </si>
  <si>
    <t>PS 1724 2025</t>
  </si>
  <si>
    <t>PS 1725 2025</t>
  </si>
  <si>
    <t>PS 1727 2025</t>
  </si>
  <si>
    <t>PS 1728 2025</t>
  </si>
  <si>
    <t>PS 1731 2025</t>
  </si>
  <si>
    <t>PS 1732 2025</t>
  </si>
  <si>
    <t>PS 1733 2025</t>
  </si>
  <si>
    <t>PS 1735 2025</t>
  </si>
  <si>
    <t>PS 1738 2025</t>
  </si>
  <si>
    <t>PS 1739 2025</t>
  </si>
  <si>
    <t>PS 1740 2025</t>
  </si>
  <si>
    <t>PS 1741 2025</t>
  </si>
  <si>
    <t>PS 1742 2025</t>
  </si>
  <si>
    <t>PS 1743 2025</t>
  </si>
  <si>
    <t>PS 1744 2025</t>
  </si>
  <si>
    <t>PS 1745 2025</t>
  </si>
  <si>
    <t>PS 1748 2025</t>
  </si>
  <si>
    <t>PS 1749 2025</t>
  </si>
  <si>
    <t>PS 1750 2025</t>
  </si>
  <si>
    <t>PS 1752 2025</t>
  </si>
  <si>
    <t>PS 1753 2025</t>
  </si>
  <si>
    <t>PS 1754 2025</t>
  </si>
  <si>
    <t>PS 1755 2025</t>
  </si>
  <si>
    <t>PS 1756 2025</t>
  </si>
  <si>
    <t>PS 1757 2025</t>
  </si>
  <si>
    <t>PS 1758 2025</t>
  </si>
  <si>
    <t>PS 1759 2025</t>
  </si>
  <si>
    <t>PS 1760 2025</t>
  </si>
  <si>
    <t>PS 1761 2025</t>
  </si>
  <si>
    <t>PS 1762 2025</t>
  </si>
  <si>
    <t>PS 1763 2025</t>
  </si>
  <si>
    <t>PS 1764 2025</t>
  </si>
  <si>
    <t>PS 1765 2025</t>
  </si>
  <si>
    <t>PS 1766 2025</t>
  </si>
  <si>
    <t>PS 1767 2025</t>
  </si>
  <si>
    <t>PS 1768 2025</t>
  </si>
  <si>
    <t>PS 1770 2025</t>
  </si>
  <si>
    <t>PS 1771 2025</t>
  </si>
  <si>
    <t>PS 1772 2025</t>
  </si>
  <si>
    <t>PS 1773 2025</t>
  </si>
  <si>
    <t>PS 1774 2025</t>
  </si>
  <si>
    <t>PS 1776 2025</t>
  </si>
  <si>
    <t>PS 1777 2025</t>
  </si>
  <si>
    <t>PS 1778 2025</t>
  </si>
  <si>
    <t>PS 1779 2025</t>
  </si>
  <si>
    <t>PS 1783 2025</t>
  </si>
  <si>
    <t>PS 1784 2025</t>
  </si>
  <si>
    <t>PS 1786 2025</t>
  </si>
  <si>
    <t>PS 1787 2025</t>
  </si>
  <si>
    <t>PS 1789 2025</t>
  </si>
  <si>
    <t>PS 1790 2025</t>
  </si>
  <si>
    <t>PS 1795 2025</t>
  </si>
  <si>
    <t>PS 1796 2025</t>
  </si>
  <si>
    <t>PS 1798 2025</t>
  </si>
  <si>
    <t>PS 1799 2025</t>
  </si>
  <si>
    <t>PS 1800 2025</t>
  </si>
  <si>
    <t>PS 1801 2025</t>
  </si>
  <si>
    <t>PS 1803 2025</t>
  </si>
  <si>
    <t>PS 1804 2025</t>
  </si>
  <si>
    <t>PS 1805 2025</t>
  </si>
  <si>
    <t>PS 1806 2025</t>
  </si>
  <si>
    <t>PS 1807 2025</t>
  </si>
  <si>
    <t>PS 1808 2025</t>
  </si>
  <si>
    <t>PS 1809 2025</t>
  </si>
  <si>
    <t>PS 1810 2025</t>
  </si>
  <si>
    <t>PS 1813 2025</t>
  </si>
  <si>
    <t>PS 1814 2025</t>
  </si>
  <si>
    <t>PS 1815 2025</t>
  </si>
  <si>
    <t>PS 1816 2025</t>
  </si>
  <si>
    <t>PS 1817 2025</t>
  </si>
  <si>
    <t>PS 1818 2025</t>
  </si>
  <si>
    <t>PS 1819 2025</t>
  </si>
  <si>
    <t>PS 1820 2025</t>
  </si>
  <si>
    <t>PS 1822 2025</t>
  </si>
  <si>
    <t>PS 1823 2025</t>
  </si>
  <si>
    <t>PS 1824 2025</t>
  </si>
  <si>
    <t>PS 1826 2025</t>
  </si>
  <si>
    <t>PS 1827 2025</t>
  </si>
  <si>
    <t>PS 1828 2025</t>
  </si>
  <si>
    <t>PS 1829 2025</t>
  </si>
  <si>
    <t>PS 1830 2025</t>
  </si>
  <si>
    <t>PS 1831 2025</t>
  </si>
  <si>
    <t>PS 1832 2025</t>
  </si>
  <si>
    <t>PS 1833 2025</t>
  </si>
  <si>
    <t>PS 1834 2025</t>
  </si>
  <si>
    <t>PS 1835 2025</t>
  </si>
  <si>
    <t>PS 1837 2025</t>
  </si>
  <si>
    <t>PS 1838 2025</t>
  </si>
  <si>
    <t>PS 1839 2025</t>
  </si>
  <si>
    <t>PS 1840 2025</t>
  </si>
  <si>
    <t>PS 1842 2025</t>
  </si>
  <si>
    <t>PS 1843 2025</t>
  </si>
  <si>
    <t>PS 1844 2025</t>
  </si>
  <si>
    <t>PS 1845 2025</t>
  </si>
  <si>
    <t>PS 1846 2025</t>
  </si>
  <si>
    <t>PS 1848 2025</t>
  </si>
  <si>
    <t>PS 1849 2025</t>
  </si>
  <si>
    <t>PS 1850 2025</t>
  </si>
  <si>
    <t>PS 1851 2025</t>
  </si>
  <si>
    <t>PS 1852 2025</t>
  </si>
  <si>
    <t>PS 1853 2025</t>
  </si>
  <si>
    <t>PS 1854 2025</t>
  </si>
  <si>
    <t>PS 1855 2025</t>
  </si>
  <si>
    <t>PS 1857 2025</t>
  </si>
  <si>
    <t>PS 1858 2025</t>
  </si>
  <si>
    <t>PS 1859 2025</t>
  </si>
  <si>
    <t>PS 1860 2025</t>
  </si>
  <si>
    <t>PS 1862 2025</t>
  </si>
  <si>
    <t>PS 1865 2025</t>
  </si>
  <si>
    <t>PS 1867 2025</t>
  </si>
  <si>
    <t>PS 1870 2025</t>
  </si>
  <si>
    <t>PS 1871 2025</t>
  </si>
  <si>
    <t>PS 1872 2025</t>
  </si>
  <si>
    <t>PS 1873 2025</t>
  </si>
  <si>
    <t>PS 1874 2025</t>
  </si>
  <si>
    <t>PS 1875 2025</t>
  </si>
  <si>
    <t>PS 1876 2025</t>
  </si>
  <si>
    <t>PS 1881 2025</t>
  </si>
  <si>
    <t>PS 1882 2025</t>
  </si>
  <si>
    <t>PS 1884 2025</t>
  </si>
  <si>
    <t>PS 1885 2025</t>
  </si>
  <si>
    <t>PS 1886 2025</t>
  </si>
  <si>
    <t>PS 1887 2025</t>
  </si>
  <si>
    <t>PS 1890 2025</t>
  </si>
  <si>
    <t>PS 1893 2025</t>
  </si>
  <si>
    <t>PS 1894 2025</t>
  </si>
  <si>
    <t>PS 1897 2025</t>
  </si>
  <si>
    <t>PS 1898 2025</t>
  </si>
  <si>
    <t>PS 1900 2025</t>
  </si>
  <si>
    <t>PS 1901 2025</t>
  </si>
  <si>
    <t>PS 1902 2025</t>
  </si>
  <si>
    <t>PS 4186 2025</t>
  </si>
  <si>
    <t>PS 4187 2025</t>
  </si>
  <si>
    <t>PS 4188 2025</t>
  </si>
  <si>
    <t>PS 4189 2025</t>
  </si>
  <si>
    <t>PS 4228 2025</t>
  </si>
  <si>
    <t>PS 4339 2025</t>
  </si>
  <si>
    <t>PS 4345 2025</t>
  </si>
  <si>
    <t>PS 4441 2025</t>
  </si>
  <si>
    <t>PS 4443 2025</t>
  </si>
  <si>
    <t>PS 4455 2025</t>
  </si>
  <si>
    <t>PS 4552 2025</t>
  </si>
  <si>
    <t>PS 4614 2025</t>
  </si>
  <si>
    <t>PS 4796 2025</t>
  </si>
  <si>
    <t>PS 4798 2025</t>
  </si>
  <si>
    <t>PS 4826 2025</t>
  </si>
  <si>
    <t>PS 4915 2025</t>
  </si>
  <si>
    <t>PS 4916 2025</t>
  </si>
  <si>
    <t>PS 4998 2025</t>
  </si>
  <si>
    <t>PS 5000 2025</t>
  </si>
  <si>
    <t>PS 5029 2025</t>
  </si>
  <si>
    <t>PS 5087 2025</t>
  </si>
  <si>
    <t>PS 5088 2025</t>
  </si>
  <si>
    <t>PS 5127 2025</t>
  </si>
  <si>
    <t>PS 5150 2025</t>
  </si>
  <si>
    <t>PS 5159 2025</t>
  </si>
  <si>
    <t>PS 5212 2025</t>
  </si>
  <si>
    <t>PS 5214 2025</t>
  </si>
  <si>
    <t>PS 5247 2025</t>
  </si>
  <si>
    <t>PS 5263 2025</t>
  </si>
  <si>
    <t>PS 5324 2025</t>
  </si>
  <si>
    <t>PS 5331 2025</t>
  </si>
  <si>
    <t>PS 5333 2025</t>
  </si>
  <si>
    <t>PS 5358 2025</t>
  </si>
  <si>
    <t>PS 5359 2025</t>
  </si>
  <si>
    <t>PS 5360 2025</t>
  </si>
  <si>
    <t>PS 5361 2025</t>
  </si>
  <si>
    <t>PS 5362 2025</t>
  </si>
  <si>
    <t>PS 5498 2025</t>
  </si>
  <si>
    <t>PS 5653 2025</t>
  </si>
  <si>
    <t>PS 5660 2025</t>
  </si>
  <si>
    <t>PS 5674 2025</t>
  </si>
  <si>
    <t>PS 5749 2025</t>
  </si>
  <si>
    <t>PS 5770 2025</t>
  </si>
  <si>
    <t>PS 5823 2025</t>
  </si>
  <si>
    <t>PS 5838 2025</t>
  </si>
  <si>
    <t>PS 5839 2025</t>
  </si>
  <si>
    <t>PS 5876 2025</t>
  </si>
  <si>
    <t>PS 5911 2025</t>
  </si>
  <si>
    <t>PS 5913 2025</t>
  </si>
  <si>
    <t>PS 5918 2025</t>
  </si>
  <si>
    <t>PS 5953 2025</t>
  </si>
  <si>
    <t>PS 5968 2025</t>
  </si>
  <si>
    <t>PS 6012 2025</t>
  </si>
  <si>
    <t>PS 6034 2025</t>
  </si>
  <si>
    <t>PS 6060 2025</t>
  </si>
  <si>
    <t>PS 6074 2025</t>
  </si>
  <si>
    <t>PS 6078 2025</t>
  </si>
  <si>
    <t>PS 6107 2025</t>
  </si>
  <si>
    <t>PS 6113 2025</t>
  </si>
  <si>
    <t>PS 6120 2025</t>
  </si>
  <si>
    <t>PS 6141 2025</t>
  </si>
  <si>
    <t>CONTRATACION SERVICIOS ASISTENCIALES GENERALES</t>
  </si>
  <si>
    <t>MARIA ANGELICA PALENCIA BOADA</t>
  </si>
  <si>
    <t>PRESTAR SERVICIOS PROFESIONALES ESPECIALIZADOS COMO MEDICO INTERNISTA PARA DESARROLLAR ACTIVIDADES EN LA DIRECCION DE SERVICIOS HOSPITALARIOS DE LA SUBRED INTEGRADA DE SERVICIOS DE SALUD CENTRO ORIENTE E.S.E.</t>
  </si>
  <si>
    <t>ANTONIO LARA GARCIA</t>
  </si>
  <si>
    <t>PRESTAR SERVICIOS PROFESIONALES ESPECIALIZADOS COMO INTENSIVISTA PARA DESARROLLAR ACTIVIDADES EN LA DIRECCION DE SERVICIOS HOSPITALARIOS DE LA SUBRED INTEGRADA DE SERVICIOS DE SALUD CENTRO ORIENTE E.S.E.</t>
  </si>
  <si>
    <t>FREDDY ARDILA CELIS</t>
  </si>
  <si>
    <t>JAIME ANDRES FRANCO NOREÑA</t>
  </si>
  <si>
    <t>JOHAN MATEO BENAVIDES PORTILLA</t>
  </si>
  <si>
    <t>JORGE ALBERTO ORDOÑEZ CARDALES</t>
  </si>
  <si>
    <t>JUAN SEBASTIAN MONTENEGRO PAVA</t>
  </si>
  <si>
    <t>MICHEL PEREZ GARZON</t>
  </si>
  <si>
    <t>YIRLEY ELENA LLINAS MEDINA</t>
  </si>
  <si>
    <t>MANUEL ANDRES GARAY FERNANDEZ</t>
  </si>
  <si>
    <t>JULIANA CAROLINA RODRIGUEZ GOMEZ</t>
  </si>
  <si>
    <t>KARINA JULIETH CASTRO MONTES</t>
  </si>
  <si>
    <t>ALFREDO LUIS PULGAR TORRES</t>
  </si>
  <si>
    <t>LIGIA HELENA RODRIGUEZ MENDIETA</t>
  </si>
  <si>
    <t>KAREN ROCIO BERDUGO ANGARITA</t>
  </si>
  <si>
    <t>FERLEY AXEL MOJICA GOMEZ</t>
  </si>
  <si>
    <t>GUSTAVO ANDRES ORREGO CELESTINO</t>
  </si>
  <si>
    <t>DIANA FABIOLA ALVAREZ MONTAÑEZ</t>
  </si>
  <si>
    <t>DANIEL ADOLFO SUAREZ CARDENAS</t>
  </si>
  <si>
    <t>JUAN ANTONIO BAENA LLANOS</t>
  </si>
  <si>
    <t>LEONARDO CAMACHO CRUZ</t>
  </si>
  <si>
    <t>PATRICIA ISABEL CASTELLAR GALVAN</t>
  </si>
  <si>
    <t>EXPEDITO BADILLO AYALA</t>
  </si>
  <si>
    <t>PRESTAR SERVICIOS PROFESIONALES ESPECIALIZADOS COMO MEDICO CIRUJANO CARDIOVASCULAR EN CUIDADO INTENSIVO PARA DESARROLLAR ACTIVIDADES EN LA DIRECCION DE SERVICIOS HOSPITALARIOS DE LA SUBRED INTEGRADA DE SERVICIOS DE SALUD CENTRO ORIENTE E.S.E.</t>
  </si>
  <si>
    <t>ANIBAL CORTES BRAVO</t>
  </si>
  <si>
    <t>CAMILO ANDRES ROJAS PORRAS</t>
  </si>
  <si>
    <t>JOHANA CONSTANZA GONZALEZ ZARATE</t>
  </si>
  <si>
    <t>CARLOS ALBERTO SEGURA JIMENEZ</t>
  </si>
  <si>
    <t>JORGE ALBERTO GONZALEZ SANCHEZ</t>
  </si>
  <si>
    <t>PRESTAR SERVICIOS PROFESIONALES ESPECIALIZADOS COMO MEDICO CIRUJANO CARDIOVASCULAR PARA DESARROLLAR ACTIVIDADES EN LA DIRECCION DE SERVICIOS HOSPITALARIOS DE LA SUBRED INTEGRADA DE SERVICIOS DE SALUD CENTRO ORIENTE E.S.E.</t>
  </si>
  <si>
    <t>JUAN ANGEL VARGAS VARGAS</t>
  </si>
  <si>
    <t>PRESTAR SERVICIOS PROFESIONALES COMO MEDICO GENERAL PARA DESARROLLAR ACTIVIDADES EN LA DIRECCION DE SERVICIOS HOSPITALARIOS DE LA SUBRED INTEGRADA DE SERVICIOS DE SALUD CENTRO ORIENTE E.S.E.</t>
  </si>
  <si>
    <t>MARIA LAURA OÑATE VASQUEZ</t>
  </si>
  <si>
    <t>DEISY CRISTINA COCA BELLO</t>
  </si>
  <si>
    <t>MARIA CAMILA BALLEN CASTELLANOS</t>
  </si>
  <si>
    <t>LUIS ANTONIO GONZALEZ CORREDOR</t>
  </si>
  <si>
    <t>ANGIE GERALDINE DIAZ PINZON</t>
  </si>
  <si>
    <t>JOHANIS YULEIDI POLO BOSSIO</t>
  </si>
  <si>
    <t>JULIAN NIÑO CARVAJAL</t>
  </si>
  <si>
    <t>RAFAEL IGNACIO MARTINEZ APARICIO RIOS</t>
  </si>
  <si>
    <t>PRESTAR SERVICIOS PROFESIONALES ESPECIALIZADOS COMO PSIQUIATRA PARA DESARROLLAR ACTIVIDADES EN LA DIRECCION DE SERVICIOS HOSPITALARIOS DE LA SUBRED INTEGRADA DE SERVICIOS DE SALUD CENTRO ORIENTE E.S.E.</t>
  </si>
  <si>
    <t>GUILLERMO RODRIGUEZ URUEÑA</t>
  </si>
  <si>
    <t>NELSON RICARDO OSORIO MARTINEZ</t>
  </si>
  <si>
    <t>MARTHA CONSTANZA RANGEL MORALES</t>
  </si>
  <si>
    <t>MARCELO ANDRES HERNANDEZ YASNO</t>
  </si>
  <si>
    <t>ANDRES PARRA ESPITIA</t>
  </si>
  <si>
    <t>RAFAEL JOSE MIRANDA JIMENEZ</t>
  </si>
  <si>
    <t>JESUS GIOVANNI CORTES RAMIREZ</t>
  </si>
  <si>
    <t>JAIME AUGUSTO LOPEZ GARZON</t>
  </si>
  <si>
    <t>LUISA FERNANDA MORALES PINILLA</t>
  </si>
  <si>
    <t>MARTHA LUCIA BELTRAN PRIETO</t>
  </si>
  <si>
    <t>PRESTAR SERVICIOS PROFESIONALES COMO PSICOLOGO (A) PARA DESARROLLAR ACTIVIDADES EN LA DIRECCION DE SERVICIOS HOSPITALARIOS DE LA SUBRED INTEGRADA DE SERVICIOS DE SALUD CENTRO ORIENTE E.S.E.</t>
  </si>
  <si>
    <t>MARIA CLARETH MOLINA RODRIGUEZ</t>
  </si>
  <si>
    <t>MEYER YEZID VILLANUEVA MENESES</t>
  </si>
  <si>
    <t>EDITH JOHANNA MAYORGA VELASQUEZ</t>
  </si>
  <si>
    <t>LINA MARIA GOMEZ REINA</t>
  </si>
  <si>
    <t>LILIANA DEL PILAR CUELLAR SANTANA</t>
  </si>
  <si>
    <t>PRESTAR SERVICIOS PROFESIONALES COMO TERAPEUTA OCUPACIONAL PARA DESARROLLAR ACTIVIDADES EN LA DIRECCION DE SERVICIOS HOSPITALARIOS DE LA SUBRED INTEGRADA DE SERVICIOS DE SALUD CENTRO ORIENTE E.S.E. .</t>
  </si>
  <si>
    <t>LIZ ASENETH MENESES</t>
  </si>
  <si>
    <t>NAYDU YAFITH CAMELO VALENCIA</t>
  </si>
  <si>
    <t>HOLLMAN SALAMANCA DIMAS</t>
  </si>
  <si>
    <t>ASTRID CAROLINA BLANCO SANDOVAL</t>
  </si>
  <si>
    <t>MARTHA LUCIA GARZON ROMERO</t>
  </si>
  <si>
    <t>JHONATAN ALBERTO NIÑO MENDOZA</t>
  </si>
  <si>
    <t>NELSON COUNTIN ROYKOVICH</t>
  </si>
  <si>
    <t>JUAN MANUEL LOPEZ PEÑA</t>
  </si>
  <si>
    <t>EDUARDO GARCIA MONCALEANO</t>
  </si>
  <si>
    <t>JAIME FERNANDO LA ROTA HERNANDEZ</t>
  </si>
  <si>
    <t>PRESTAR SERVICIOS PROFESIONALES ESPECIALIZADOS COMO TOXICOLOGO PARA DESARROLLAR ACTIVIDADES EN LA DIRECCION DE SERVICIOS HOSPITALARIOS DE LA SUBRED INTEGRADA DE SERVICIOS DE SALUD CENTRO ORIENTE E.S.E.</t>
  </si>
  <si>
    <t>CAMILO ERNESTO NEMEGUEN ARIAS</t>
  </si>
  <si>
    <t>MAXIMILIANO VASQUEZ OSPINA</t>
  </si>
  <si>
    <t>JUAN MANUEL NARVAEZ MENDEZ</t>
  </si>
  <si>
    <t>JUAN CAMILO CALVACHE VALLEJOS</t>
  </si>
  <si>
    <t>JUAN CARLOS ALVAREZ PONGUTA</t>
  </si>
  <si>
    <t>LAURA CAROLINA OYAGA RIZZO</t>
  </si>
  <si>
    <t>GARY ANDRES BAQUERO LOZANO</t>
  </si>
  <si>
    <t>CARLOS HUMBERTO CACERES PEREZ</t>
  </si>
  <si>
    <t xml:space="preserve">ANA MARIA RUBIO VILLAMIZAR </t>
  </si>
  <si>
    <t>ANDRES FELIPE QUINTERO LIS</t>
  </si>
  <si>
    <t>LUIS CARLOS CHAVES BORJA</t>
  </si>
  <si>
    <t>NORBEY OCTAVIO LOPEZ BERNAL</t>
  </si>
  <si>
    <t>RICARDO ANDRES DEVIA AYALA</t>
  </si>
  <si>
    <t>ALVARO GACHARNA CASTRO</t>
  </si>
  <si>
    <t>CARLOS FELIPE LAGUADO BUITRAGO</t>
  </si>
  <si>
    <t>SERGIO ALEXANDER VELASCO MALAGON</t>
  </si>
  <si>
    <t>KATIANA VICTORIA ROSADO SIERRA</t>
  </si>
  <si>
    <t>MARIA CATALINA ARIAS SANCHEZ</t>
  </si>
  <si>
    <t>ANGELICA MARIA QUINTERO CARDENAS</t>
  </si>
  <si>
    <t>CARLOS ERNESTO MORENO RAMIREZ</t>
  </si>
  <si>
    <t>FABIAN SNEIDER SANABRIA RODRIGUEZ</t>
  </si>
  <si>
    <t>LORENA MARCELA RAMIREZ GONZALEZ</t>
  </si>
  <si>
    <t>RUBEN MAURO VERGARA RETAMOZA</t>
  </si>
  <si>
    <t>ZULEIMA YARENNIS CRUZ GUTIERREZ</t>
  </si>
  <si>
    <t>CLAUDIA LORENA MERCHAN PADILLA</t>
  </si>
  <si>
    <t>PRESTAR SERVICIOS PROFESIONALES ESPECIALIZADOS COMO GINECOBSTETRA PARA DESARROLLAR ACTIVIDADES EN LA DIRECCION DE SERVICIOS HOSPITALARIOS DE LA SUBRED INTEGRADA DE SERVICIOS DE SALUD CENTRO ORIENTE E.S.E.</t>
  </si>
  <si>
    <t>LILIANA ISABEL GOMEZ LUBO</t>
  </si>
  <si>
    <t>OSCAR FERNANDO MARROQUIN ORTEGA</t>
  </si>
  <si>
    <t>JULIO CESAR CAMELO SIERRA</t>
  </si>
  <si>
    <t>ALBERTO PAEZ GARCIA</t>
  </si>
  <si>
    <t>DIEGO ALEJANDRO OLAYA TRUJILLO</t>
  </si>
  <si>
    <t>NELLY YAMARY CHAVISTA GUTIERREZ</t>
  </si>
  <si>
    <t>JORGE JAVIER MACHADO SANTOS</t>
  </si>
  <si>
    <t>MARISOL LEZCANO CARDENAS</t>
  </si>
  <si>
    <t>MARIA CATALINA BAEZ SILVA ARIAS</t>
  </si>
  <si>
    <t>YURI PAOLA GOMEZ ANGEL</t>
  </si>
  <si>
    <t>SAMANTHA PEÑA BELTRAN</t>
  </si>
  <si>
    <t>EDNA ALEJANDRA BONZA GONZALEZ</t>
  </si>
  <si>
    <t>KAREN NATALIA GUARNIZO CASTILLO</t>
  </si>
  <si>
    <t>ANDREA MILENA SALAMANCA TELLEZ</t>
  </si>
  <si>
    <t>LEIDY BIBIANA MORENO COLMENARES</t>
  </si>
  <si>
    <t>MARIA ANGELICA RODRIGUEZ CHAVARRIA</t>
  </si>
  <si>
    <t>TIANA MARCELA ORELLANO ALBINO</t>
  </si>
  <si>
    <t>DUVAN DANIEL VARGAS RODRIGUEZ</t>
  </si>
  <si>
    <t>JUAN SEBASTIAN SANCHEZ DIAZ</t>
  </si>
  <si>
    <t>JORGE ELIECER PINZON BERNAL</t>
  </si>
  <si>
    <t>JENNY PAOLA SANTAMARIA TORRES</t>
  </si>
  <si>
    <t>CRHISTIAN ORLANDO GONZALEZ MENDOZA</t>
  </si>
  <si>
    <t>JUAN SEBASTIAN MOLINA MUÑOZ</t>
  </si>
  <si>
    <t>LEIDY VIVIANA MIRAMA CALDERON</t>
  </si>
  <si>
    <t>SANTIAGO RONCANCIO RODRIGUEZ</t>
  </si>
  <si>
    <t>LEIDY XIMENA PEÑA PARDO</t>
  </si>
  <si>
    <t>JENNIFER SUSANA URBINA LASTRA</t>
  </si>
  <si>
    <t>LAURA YASMIN GONZALEZ ROMERO</t>
  </si>
  <si>
    <t>WILLIAM STEVEN HUERFANO SANCHEZ</t>
  </si>
  <si>
    <t>LEIDY DANIELA ROJAS HERNANDEZ</t>
  </si>
  <si>
    <t>LUZ STHEFANY CHAVARRO TELLO</t>
  </si>
  <si>
    <t>SILVANA HURTADO BUGNA</t>
  </si>
  <si>
    <t>JAIME ANDRES CRUZ CARREÑO</t>
  </si>
  <si>
    <t>PRESTAR SERVICIOS PROFESIONALES ESPECIALIZADOS COMO CIRUJANO GENERAL PARA DESARROLLAR ACTIVIDADES EN LA DIRECCION DE SERVICIOS HOSPITALARIOS DE LA SUBRED INTEGRADA DE SERVICIOS DE SALUD CENTRO ORIENTE E.S.E.</t>
  </si>
  <si>
    <t>ZORAIDA MILENA CONTRERAS RODRIGUEZ</t>
  </si>
  <si>
    <t>PABLO ALEJANDRO PINZON AVILA</t>
  </si>
  <si>
    <t>LICETH JOHANA ROJAS GUZMAN</t>
  </si>
  <si>
    <t>RAFAEL DARIO VERGARA KERGUELEN</t>
  </si>
  <si>
    <t>JUAN MANUEL FLOREZ VALENCIA</t>
  </si>
  <si>
    <t>FREDY ERNESTO VILLAMIZAR BENESCH</t>
  </si>
  <si>
    <t>PRESTAR SERVICIOS PROFESIONALES ESPECIALIZADOS COMO CIRUJANO DE TORAX PARA DESARROLLAR ACTIVIDADES EN LA DIRECCION DE SERVICIOS HOSPITALARIOS DE LA SUBRED INTEGRADA DE SERVICIOS DE SALUD CENTRO ORIENTE E.S.E.</t>
  </si>
  <si>
    <t>JUAN FERNANDO MEDINA MEJIA</t>
  </si>
  <si>
    <t>PRESTAR SERVICIOS PROFESIONALES ESPECIALIZADOS COMO CIRUJANO PEDIATRICO PARA DESARROLLAR ACTIVIDADES EN LA DIRECCION DE SERVICIOS HOSPITALARIOS DE LA SUBRED INTEGRADA DE SERVICIOS DE SALUD CENTRO ORIENTE E.S.E.</t>
  </si>
  <si>
    <t>NESTOR JULIAN TINOCO GUZMAN</t>
  </si>
  <si>
    <t>ANDRES VILLEGAS GUIO</t>
  </si>
  <si>
    <t>EDWIN ALFONSO PAEZ MONROY</t>
  </si>
  <si>
    <t>PRESTAR SERVICIOS PROFESIONALES ESPECIALIZADOS COMO NEUROCIRUJANO PARA DESARROLLAR ACTIVIDADES EN LA DIRECCION DE SERVICIOS HOSPITALARIOS DE LA SUBRED INTEGRADA DE SERVICIOS DE SALUD CENTRO ORIENTE E.S.E.</t>
  </si>
  <si>
    <t>OSCAR FERNANDO GUTIERREZ RINCON</t>
  </si>
  <si>
    <t>JAIME ALEJANDRO SIERRA TAMAYO</t>
  </si>
  <si>
    <t xml:space="preserve">EMILIO ANDRES RIVEROS ALVAREZ </t>
  </si>
  <si>
    <t>PRESTAR SERVICIOS PROFESIONALES ESPECIALIZADOS COMO ORTOPEDISTA PARA DESARROLLAR ACTIVIDADES EN LA DIRECCION DE SERVICIOS HOSPITALARIOS DE LA SUBRED INTEGRADA DE SERVICIOS DE SALUD CENTRO ORIENTE E.S.E.</t>
  </si>
  <si>
    <t>ANDRES GILBERTO CORREA RESTREPO</t>
  </si>
  <si>
    <t>WILSON FERNEY TOVAR CUELLAR</t>
  </si>
  <si>
    <t>MANUEL LIBARDO CARVAJAL ROJAS</t>
  </si>
  <si>
    <t>JORGE WLADIMIR PEÑAFIEL RUIZ</t>
  </si>
  <si>
    <t>CARLOS HERNANDO PAEZ PRIETO</t>
  </si>
  <si>
    <t>PRESTAR SERVICIOS PROFESIONALES ESPECIALIZADOS EN CIRUGIA MAXILOFACIAL PARA DESARROLLAR ACTIVIDADES EN LA DIRECCION DE SERVICIOS HOSPITALARIOS DE LA SUBRED INTEGRADA DE SERVICIOS EN SALUD CENTRO ORIENTE E.S.E.</t>
  </si>
  <si>
    <t>NELSON JAVIER MONROY CASTELLANOS</t>
  </si>
  <si>
    <t>MANUEL FRANCISCO VERGARA LAGO</t>
  </si>
  <si>
    <t>ALVARO ANDRES RODRIGUEZ SAENZ</t>
  </si>
  <si>
    <t>MARIO HERNAN VALENCIA RIVAS</t>
  </si>
  <si>
    <t>CARLOS ANDRES GOMEZ GUTIERREZ</t>
  </si>
  <si>
    <t>JORGE RAMIREZ PEREIRA</t>
  </si>
  <si>
    <t>OSCAR AMBROSIO SUAREZ RODRIGUEZ</t>
  </si>
  <si>
    <t>PRESTAR SERVICIOS PROFESIONALES ESPECIALIZADOS COMO UROLOGO PARA DESARROLLAR ACTIVIDADES EN LA DIRECCION DE SERVICIOS HOSPITALARIOS DE LA SUBRED INTEGRADA DE SERVICIOS DE SALUD CENTRO ORIENTE E.S.E.</t>
  </si>
  <si>
    <t>JAIME ANDRES ORLANDO MEJIA RAMIREZ</t>
  </si>
  <si>
    <t>PRESTAR SERVICIOS PROFESIONALES ESPECIALIZADOS COMO MEDICO ANESTESIOLOGO PARA DESARROLLAR ACTIVIDADES EN LA DIRECCION DE SERVICIOS HOSPITALARIOS DE LA SUBRED INTEGRADA DE SERVICIOS DE SALUD CENTRO ORIENTE E.S.E.</t>
  </si>
  <si>
    <t>YEAN RODOLFO PARRA GUIZA</t>
  </si>
  <si>
    <t>DIEGO ARMANDO GUALY CUCHIMBA</t>
  </si>
  <si>
    <t>ANDRES AUGUSTO DIAZ CELY</t>
  </si>
  <si>
    <t>CECILIA DEL CARMEN SAENZ CHACON</t>
  </si>
  <si>
    <t>DAIRON ELIAS MARTINEZ PRADA</t>
  </si>
  <si>
    <t>DARIO JOSE PEREA SOLANO</t>
  </si>
  <si>
    <t>EDUARDO DAZA GILI</t>
  </si>
  <si>
    <t xml:space="preserve">WILMER YANQUEN VILLARREAL </t>
  </si>
  <si>
    <t xml:space="preserve">ANDREA CATHERINE GONZALEZ TORRES </t>
  </si>
  <si>
    <t>MARIA MONICA TORRES GONZALEZ</t>
  </si>
  <si>
    <t>HERNANDO MARULANDA FERNANDEZ</t>
  </si>
  <si>
    <t>PRESTAR SERVICIOS PROFESIONALES ESPECIALIZADOS COMO GASTROENTEROLOGO PARA DESARROLLAR ACTIVIDADES EN LA DIRECCION DE SERVICIOS HOSPITALARIOS DE LA SUBRED INTEGRADA DE SERVICIOS DE SALUD CENTRO ORIENTE E.S.E.</t>
  </si>
  <si>
    <t xml:space="preserve">JAVIER FRANCISCO ESTARITA GUERRERO </t>
  </si>
  <si>
    <t>SILVIO ROBERTO ROSALES CONDE</t>
  </si>
  <si>
    <t>PRESTAR SERVICIOS PROFESIONALES ESPECIALIZADOS COMO MEDICO GASTROENTEROLOGO PARA DESARROLLAR ACTIVIDADES EN LA DIRECCION DE SERVICIOS HOSPITALARIOS DE LA SUBRED INTEGRADA DE SERVICIOS DE SALUD CENTRO ORIENTE E.S.E.</t>
  </si>
  <si>
    <t>LEIDY KATHERINE HERNANDEZ HERNANDEZ</t>
  </si>
  <si>
    <t>PRESTAR SERVICIOS PROFESIONALES COMO INSTRUMENTADOR QUIRURGICO PARA DESARROLLAR ACTIVIDADES EN LA DIRECCION DE SERVICIOS HOSPITALARIOS DE LA SUBRED INTEGRADA DE SERVICIOS DE SALUD CENTRO ORIENTE E.S.E.</t>
  </si>
  <si>
    <t>CAROLINA SIERRA NIÑO</t>
  </si>
  <si>
    <t>LILIANA PAEZ VARGAS</t>
  </si>
  <si>
    <t>YEIMI KARINA MARTINEZ HURTADO</t>
  </si>
  <si>
    <t>ANGELICA MARIA ALVARADO LOPEZ</t>
  </si>
  <si>
    <t>DIANA CAROLINA SUAREZ CERON</t>
  </si>
  <si>
    <t>PAOLA XIGMENA CAMARGO PETERS</t>
  </si>
  <si>
    <t>ANGEL ALBERTO GARCIA PERDOMO</t>
  </si>
  <si>
    <t>SONIA CLAUDIA PATIÑO BARBOSA</t>
  </si>
  <si>
    <t>WENDY NATHALIA SANCHEZ MARTINEZ</t>
  </si>
  <si>
    <t>VALENTINA VELANDIA PATIÑO</t>
  </si>
  <si>
    <t>EDITH JOHANNA CHINGATE MEDINA</t>
  </si>
  <si>
    <t>OLGA LUCIA RAMIREZ ROA</t>
  </si>
  <si>
    <t>YULIETH PAOLA BRAVO PEINADO</t>
  </si>
  <si>
    <t>CARMEN ROSALBA ROJAS</t>
  </si>
  <si>
    <t>NORMA TATIANA TRUJILLO GRISALES</t>
  </si>
  <si>
    <t>DORA CRISTINA RODRIGUEZ PORTELLA</t>
  </si>
  <si>
    <t>CINDY PAOLA RUEDA CASTIBLANCO</t>
  </si>
  <si>
    <t>NAZLY LORENA TORRES BAQUERO</t>
  </si>
  <si>
    <t>CARLOS MARIO TRUJILLO ESPEJO</t>
  </si>
  <si>
    <t>YAMID JOSE PERALTA CABARCAS</t>
  </si>
  <si>
    <t>NUBIA LILIANA VELEZ AYALA</t>
  </si>
  <si>
    <t>RUBEN DARIO CORTES BUITRAGO</t>
  </si>
  <si>
    <t>PRESTAR SERVICIOS PROFESIONALES ESPECIALIZADOS COMO CIRUJANO PLASTICO PARA DESARROLLAR ACTIVIDADES EN LA DIRECCION DE SERVICIOS HOSPITALARIOS DE LA SUBRED INTEGRADA DE SERVICIOS DE SALUD CENTRO ORIENTE E.S.E.</t>
  </si>
  <si>
    <t>RICARDO ENRIQUE URAZAN ARAMENDIZ</t>
  </si>
  <si>
    <t>PEDRO MANUEL ZERPA DIAZ</t>
  </si>
  <si>
    <t>MELBA GICELA CARDENAS BOCANEGRA</t>
  </si>
  <si>
    <t>JORGE ENRIQUE GAMA MELO</t>
  </si>
  <si>
    <t>ANGELA BELLANID LEAL CANARIA</t>
  </si>
  <si>
    <t>LUZ ANGELY CARREÑO SARMIENTO</t>
  </si>
  <si>
    <t>CARLOS ALBERTO HERNANDEZ RINCON</t>
  </si>
  <si>
    <t>LORENA ENCISO CORRALES</t>
  </si>
  <si>
    <t>LUISA FERNANDA GOMEZ ANGEL</t>
  </si>
  <si>
    <t xml:space="preserve">MELISSA CRUZ BULLA </t>
  </si>
  <si>
    <t>PRESTAR SERVICIOS PROFESIONALES ESPECIALIZADOS COMO INFECTOLOLOGO PARA DESARROLLAR ACTIVIDADES EN LA DIRECCION DE SERVICIOS HOSPITALARIOS DE LA SUBRED INTEGRADA DE SERVICIOS DE SALUD CENTRO ORIENTE E.S.E.</t>
  </si>
  <si>
    <t>ESTHER ROCIO BARRERO BARRETO</t>
  </si>
  <si>
    <t>PRESTAR SERVICIOS PROFESIONALES ESPECIALIZADOS COMO NEONATOLOGO PARA DESARROLLAR ACTIVIDADES EN LA DIRECCION DE SERVICIOS HOSPITALARIOS DE LA SUBRED INTEGRADA DE SERVICIOS DE SALUD CENTRO ORIENTE E.S.E.</t>
  </si>
  <si>
    <t>EDUARDO AUGUSTO GALVEZ CUITIVA</t>
  </si>
  <si>
    <t>BERNARDO HERIBERTO MEJIA DIAZ</t>
  </si>
  <si>
    <t>DILMER ORLEY GUZMAN YARA</t>
  </si>
  <si>
    <t>PRESTAR SERVICIOS PROFESIONALES ESPECIALIZADOS COMO PEDIATRA PARA DESARROLLAR ACTIVIDADES EN LA DIRECCION DE SERVICIOS HOSPITALARIOS DE LA SUBRED INTEGRADA DE SERVICIOS DE SALUD CENTRO ORIENTE E.S.E.</t>
  </si>
  <si>
    <t>JAVIER JOAQUIN ZAGARRA ESCORCIA</t>
  </si>
  <si>
    <t>ANA MARIA MENARD PADILLA</t>
  </si>
  <si>
    <t>ANTONIO MARIA ESTRADA VIZCAINO</t>
  </si>
  <si>
    <t>LUIS GABRIEL BUITRAGO MONSALVE</t>
  </si>
  <si>
    <t>CINDY CAROLINA ABRIL RINCON</t>
  </si>
  <si>
    <t>ANGIE JULIETH GAMBOA PEÑA</t>
  </si>
  <si>
    <t>CARLOS ANDRES ARAQUE BOADA</t>
  </si>
  <si>
    <t>JAMES ABEL BERNAL BASTIDAS</t>
  </si>
  <si>
    <t>ADRIANA MARIA ALVAREZ CAMPO</t>
  </si>
  <si>
    <t>ANGIE TATIANA POVEDA HERNANDEZ</t>
  </si>
  <si>
    <t>JESUS GABRIEL HERRERA HERRERA</t>
  </si>
  <si>
    <t>JENNIFER PAOLA MORENO VILLAMIZAR</t>
  </si>
  <si>
    <t>LESLY MARCELA SANCHEZ RIAÑO</t>
  </si>
  <si>
    <t>YENNY ALEJANDRA ALFARO GAITAN</t>
  </si>
  <si>
    <t>CRISTHIAM ELIAS GIL LOZANO</t>
  </si>
  <si>
    <t>ELIAS GONZALEZ</t>
  </si>
  <si>
    <t>DARIO RODRIGUEZ FERREIRA</t>
  </si>
  <si>
    <t>ADONAY JOSE HERRERA MARIN</t>
  </si>
  <si>
    <t>HENDER EDUARDO GARAY GARAY</t>
  </si>
  <si>
    <t>DARIO OSPINO CHIQUILLO</t>
  </si>
  <si>
    <t>JENY PAHOLA QUEVEDO TAPIA</t>
  </si>
  <si>
    <t>MARIA CAMILA CERCHIARO MEJIA</t>
  </si>
  <si>
    <t>ANDREA CAROLINA RINCON ALVARADO</t>
  </si>
  <si>
    <t>SONIA MARCELA PUIN TUMAY</t>
  </si>
  <si>
    <t xml:space="preserve">LAURA ROCIO PELAEZ RINCON </t>
  </si>
  <si>
    <t>RAXEL ANGELICA PALACIO HERRERA</t>
  </si>
  <si>
    <t>SANDRA CATALINA CALA CAMARGO</t>
  </si>
  <si>
    <t>GLADYS ISABEL GUERRERO GIRON</t>
  </si>
  <si>
    <t>LUIS ALFONSO CAICEDO CAICEDO</t>
  </si>
  <si>
    <t>BETSY PAOLA RIVERA ESCALANTE</t>
  </si>
  <si>
    <t>HENNER ALBERTO CAMPO PEREA</t>
  </si>
  <si>
    <t>DANY FABIAN BELTRAN DIAZ</t>
  </si>
  <si>
    <t>LAURA VICTORIA LARA DIAZ</t>
  </si>
  <si>
    <t>LORENZO BENITEZ ARTEAGA</t>
  </si>
  <si>
    <t>PRESTAR SERVICIOS PROFESIONALES ESPECIALIZADOS COMO NEUMOLOGO PEDIATRA PARA DESARROLLAR ACTIVIDADES EN LA DIRECCION DE HOSPITALIZACION DE LA SUBRED INTEGRADA DE SERVICIOS DE SALUD CENTRO ORIENTE E.S.E.</t>
  </si>
  <si>
    <t>KEROLAIN ABBATE JIMENEZ</t>
  </si>
  <si>
    <t>ANGELA MABEL URREA SEPULVEDA</t>
  </si>
  <si>
    <t>BRAYAN DAVID CORREDOR TAPIERO</t>
  </si>
  <si>
    <t>ARMANDO LEON VILLANUEVA</t>
  </si>
  <si>
    <t>CESAR AUGUSTO ZULUAGA ORREGO</t>
  </si>
  <si>
    <t>LEDYS MARIA IZQUIERDO BORRERO</t>
  </si>
  <si>
    <t>LUCIA PATRICIA JAIME ARBOLEDA</t>
  </si>
  <si>
    <t>LUIS ALEJANDRO GIL MINA</t>
  </si>
  <si>
    <t>RODRIGO PEREZ MORALES</t>
  </si>
  <si>
    <t>CARLOS ARIEL TANGARIFE OSPINA</t>
  </si>
  <si>
    <t>PRESTAR SERVICIOS PROFESIONALES COMO ENFERMERO (A) PARA DESARROLLAR ACTIVIDADES EN LA DIRECCION DE SERVICIOS HOSPITALARIOS DE LA SUBRED INTEGRADA DE SERVICIOS DE SALUD CENTRO ORIENTE E.S.E.</t>
  </si>
  <si>
    <t>GUSTAVO ADOLFO RODRIGUEZ RINCON</t>
  </si>
  <si>
    <t>SERGIO DAVID ROMERO ARIAS</t>
  </si>
  <si>
    <t>JUAN DAVID ORDOÑEZ CASTRO</t>
  </si>
  <si>
    <t>LYNNA MARIA GUERRERO CABRERA</t>
  </si>
  <si>
    <t>JOSE ESTEBAN ESTRADA PEDROZO</t>
  </si>
  <si>
    <t>DAYAN NATALY RODRIGUEZ CRUZ</t>
  </si>
  <si>
    <t>NATALIA CAROLINA PERDOMO BELTRAN</t>
  </si>
  <si>
    <t>CARLOS EDUARDO VILLALOBOS RODRIGUEZ</t>
  </si>
  <si>
    <t>ISLENA IDARRAGA TORRES</t>
  </si>
  <si>
    <t>PRESTAR SERVICIOS COMO ENFERMERO (A) PROFESIONAL PARA DESARROLLAR ACTIVIDADES EN LA DIRECCION DE SERVICIOS HOSPITALARIOS DE LA SUBRED INTEGRADA DE SERVICIOS DE SALUD CENTRO ORIENTE E.S.E.</t>
  </si>
  <si>
    <t>IVONNE STEFANI DIAZ POVEDA</t>
  </si>
  <si>
    <t>JUAN ESTEBAN LOZANO ESQUIVEL</t>
  </si>
  <si>
    <t>DAVID FELIPE RODRIGUEZ SALCEDO</t>
  </si>
  <si>
    <t>LAURA PAOLA VALERO MORALES</t>
  </si>
  <si>
    <t>ANDREA MARGARITA OLIVA HERRERA</t>
  </si>
  <si>
    <t>MATEO ANDRES PESTANA RIVERA</t>
  </si>
  <si>
    <t>STEVENS AYALA AGUILAR</t>
  </si>
  <si>
    <t>ORDUVEY VILLABON MORENO</t>
  </si>
  <si>
    <t>DANIELA RINCON VELASQUEZ</t>
  </si>
  <si>
    <t>JUAN DAVID LOPEZ BAUTISTA</t>
  </si>
  <si>
    <t>DANIELA GARCIA PEREIRA</t>
  </si>
  <si>
    <t>CRISTHIAN CAMILO FUENTES BRAVO</t>
  </si>
  <si>
    <t>VITTORIO DANIEL ANDRES PEREZ CARDENAS</t>
  </si>
  <si>
    <t>RUTH MILENA CHAPARRO RAMIREZ</t>
  </si>
  <si>
    <t>JULIO CESAR GOMEZ RINCON</t>
  </si>
  <si>
    <t>CRISTIAN DAVID TORRES SABOGAL</t>
  </si>
  <si>
    <t>GINA PAOLA ARIZA ROMERO</t>
  </si>
  <si>
    <t>JONATHAN HERNANDO CHAVERRA PEREZ</t>
  </si>
  <si>
    <t>PEDRO LEONARDO PATIÑO REMOLINA</t>
  </si>
  <si>
    <t>OSCAR ANTIPAR CADENA ROJAS</t>
  </si>
  <si>
    <t>DIANA PATRICIA CASTILLO SERRANO</t>
  </si>
  <si>
    <t>LAURA PATRICIA MILLAN HENAO</t>
  </si>
  <si>
    <t>JONATHAN ALEXANDER CUTTA MORENO</t>
  </si>
  <si>
    <t>CAMILA MUÑOZ VANEGAS</t>
  </si>
  <si>
    <t>JOSE FRANCISCO GONZALEZ HENRIQUEZ</t>
  </si>
  <si>
    <t>DIANA MILENA BOCANEGRA DIAZ</t>
  </si>
  <si>
    <t>SANTIAGO PIÑEROS SANZ DE SANTAMARIA</t>
  </si>
  <si>
    <t>ALEXANDER NOA PELEGRIN</t>
  </si>
  <si>
    <t>PRESTAR  SERVICIOS PROFESIONALES ESPECIALIZADOS COMO MEDICO ANESTESIOLOGO PARA DESARROLLAR ACTIVIDADES EN LA DIRECCION DE SERVICIOS HOSPITALARIOS DE LA SUBRED INTEGRADA DE SERVICIOS DE SALUD CENTRO ORIENTE E.S.E.</t>
  </si>
  <si>
    <t>ADRIANA LUCIA MEDINA MORENO</t>
  </si>
  <si>
    <t>PRESTAR  SERVICIOS PROFESIONALES ESPECIALIZADOS COMO INTENSIVISTA PARA DESARROLLAR ACTIVIDADES EN LA DIRECCION DE SERVICIOS HOSPITALARIOS DE LA SUBRED INTEGRADA DE SERVICIOS DE SALUD CENTRO ORIENTE E.S.E.</t>
  </si>
  <si>
    <t>ANGIE VALENTINA GUERRERO PEREZ</t>
  </si>
  <si>
    <t>LAURENS PAULINA GARCIA ANILLO</t>
  </si>
  <si>
    <t>MARIA CAMILA ECHEVERRIA CASTRO</t>
  </si>
  <si>
    <t>MARGI YADIRA LEMUS APONTE</t>
  </si>
  <si>
    <t>PRESTAR  SERVICIOS PROFESIONALES ESPECIALIZADOS COMO MEDICO PSIQUIATRA PARA DESARROLLAR ACTIVIDADES EN LA DIRECCION DE SERVICIOS HOSPITALARIOS DE LA SUBRED INTEGRADA DE SERVICIOS DE SALUD CENTRO ORIENTE E.S.E.</t>
  </si>
  <si>
    <t>LUIS CARLOS ROJAS RODRIGUEZ</t>
  </si>
  <si>
    <t>ANGELA MARIA MOORE CARVAJAL</t>
  </si>
  <si>
    <t>LILY CASTELLAR VISBAL</t>
  </si>
  <si>
    <t>JHOAN CARLO ROMERO MADERO</t>
  </si>
  <si>
    <t>PRESTAR SERVICIOS PROFESIONALES ESPECIALIZADOS COMO MEDICO PSIQUIATRA PARA DESARROLLAR ACTIVIDADES EN LA DIRECCION DE SERVICIOS HOSPITALARIOS DE LA SUBRED INTEGRADA DE SERVICIOS DE SALUD CENTRO ORIENTE E.S.E.</t>
  </si>
  <si>
    <t>PEDRO FERNANDO GIRALDO MONTOYA</t>
  </si>
  <si>
    <t>ERIKA ELIZABETH ARANGO GARZON</t>
  </si>
  <si>
    <t>NATALIA ROSADO ARIAS</t>
  </si>
  <si>
    <t>SALIN RICARDO PEREZ DIAZ</t>
  </si>
  <si>
    <t>SILVIA CATALINA ALCALA LOZANO</t>
  </si>
  <si>
    <t>JUAN MANUEL RIVEROS ALVAREZ</t>
  </si>
  <si>
    <t>ARIANA CAROLINA MARIANI CARRILLO</t>
  </si>
  <si>
    <t>MARGARITA MONICA TAUTIVA GARCIA</t>
  </si>
  <si>
    <t>PRESTAR  SERVICIOS PROFESIONALES ESPECIALIZADOS COMO CIRUJANO GENERAL  PARA DESARROLLAR ACTIVIDADES EN LA DIRECCION DE SERVICIOS HOSPITALARIOS DE LA SUBRED INTEGRADA DE SERVICIOS DE SALUD CENTRO ORIENTE E.S.E.</t>
  </si>
  <si>
    <t>YEINIE MARIA VILLANUEVA MERCADO</t>
  </si>
  <si>
    <t>JONATHAN ALEXANDER GUEZGUAN PEREZ</t>
  </si>
  <si>
    <t>ANA CAROLINA VASQUEZ URRUTIA</t>
  </si>
  <si>
    <t>PRESTAR SERVICIOS PROFESIONALES COMO ENFERMERO (A)  PARA DESARROLLAR ACTIVIDADES EN LA DIRECCION DE SERVICIOS HOSPITALARIOS DE LA SUBRED INTEGRADA DE SERVICIOS DE SALUD CENTRO ORIENTE E.S.E.</t>
  </si>
  <si>
    <t>YERALDIN GOMEZ QUINTERO</t>
  </si>
  <si>
    <t>CAROLINA DEL CARMEN GRANADOS GARZON</t>
  </si>
  <si>
    <t>JEISON DUAN FONSECA MARTINEZ</t>
  </si>
  <si>
    <t>PRESTAR SERVICIOS COMO AUXILIAR DE ENFERMERIA  PARA DESARROLLAR ACTIVIDADES EN LA DIRECCION DE SERVICIOS HOSPITALARIOS DE LA SUBRED INTEGRADA DE SERVICIOS DE SALUD CENTRO ORIENTE E.S.E.</t>
  </si>
  <si>
    <t>JESSICA HELIANA LEITON CARRILLO</t>
  </si>
  <si>
    <t>SILVIA ALEJANDRA BLANCO JAIMES</t>
  </si>
  <si>
    <t>WILSON JAVIER REYES REYES</t>
  </si>
  <si>
    <t>CARLOS ALBERTO PREVITE JAIMES</t>
  </si>
  <si>
    <t>FABIAN CORNELIO JIMENEZ LEON</t>
  </si>
  <si>
    <t>RAFAEL MAURICIO DURANGO HERAZO</t>
  </si>
  <si>
    <t>JAIRO ALONSO RODRIGUEZ CRIOLLO</t>
  </si>
  <si>
    <t>KAROL VANESSA CHAPARRO HENAO</t>
  </si>
  <si>
    <t>JULIANA RODRIGUEZ MILLAN</t>
  </si>
  <si>
    <t>JORGE RAFAEL MORALES BIARRETA</t>
  </si>
  <si>
    <t>DANIELA VALENTINA BOHORQUEZ RANGEL</t>
  </si>
  <si>
    <t>JORGE ANDRES AGUDELO BENDEK</t>
  </si>
  <si>
    <t>CLAUDIA LILIANA LOPEZ BECERRA</t>
  </si>
  <si>
    <t>ERIKA NATALIA ZOTAQUIRA FONSECA</t>
  </si>
  <si>
    <t>CARLOS EDUARDO UMBARILA RODRIGUEZ</t>
  </si>
  <si>
    <t>JUAN SEBASTIAN ALMANZAR CORTES</t>
  </si>
  <si>
    <t>JEINY KATHERIN GAMBOA CRUZ</t>
  </si>
  <si>
    <t>PRESTAR SERVICIOS COMO AUXILIAR DE ENFERMERIA PARA DESARROLLAR ACTIVIDADES EN LA DIRECCION DE SERVICIOS HOSPITALARIOS DE LA SUBRED INTEGRADA DE SERVICIOS DE SALUD CENTRO ORIENTE E.S.E.</t>
  </si>
  <si>
    <t>GINA PAOLA HERRERA RIOS</t>
  </si>
  <si>
    <t>NICOLAS ALEXANDER PAREDES MENA</t>
  </si>
  <si>
    <t xml:space="preserve">JOHAN DAVID PEÑA SARMIENTO </t>
  </si>
  <si>
    <t>JENNIFER ANDREA LEON QUINTERO</t>
  </si>
  <si>
    <t>NICOLAS NIÑO LATORRE</t>
  </si>
  <si>
    <t>JOSE MIGUEL SANCHEZ LONDOÑO</t>
  </si>
  <si>
    <t>DANIEL JESUS MORON COTES</t>
  </si>
  <si>
    <t>JORGE OSWALDO AVILA MORALES</t>
  </si>
  <si>
    <t>CAROL LICETH LOPEZ FLOREZ</t>
  </si>
  <si>
    <t>MARIA PAULA MANJARREZ CAPERA</t>
  </si>
  <si>
    <t>PRESTAR SERVICIOS TECNICOS COMO AUXILIAR DE ENFERMERIA PARA DESARROLLAR ACTIVIDADES EN LA DIRECCION DE SERVICIOS HOSPITALARIOS DE LA SUBRED INTEGRADA DE SERVICIOS DE SALUD CENTRO ORIENTE E.S.E.</t>
  </si>
  <si>
    <t>LACIDES RAFAEL CAPARROSO RAMOS</t>
  </si>
  <si>
    <t>JOHN WILMAR ESPITIA BARRERA</t>
  </si>
  <si>
    <t>JHOAN STEVEN ALBARRACIN ABRIL</t>
  </si>
  <si>
    <t>MARIA TERESA MORENO TORRES</t>
  </si>
  <si>
    <t>PRESTAR SERVICIOS PROFESIONALES COMO TERAPEUTA OCUPACIONAL PARA DESARROLLAR ACTIVIDADES EN LA DIRECCION DE SERVICIOS HOSPITALARIOS DE LA SUBRED INTEGRADA DE SERVICIOS DE SALUD CENTRO ORIENTE E.S.E.</t>
  </si>
  <si>
    <t>DIANA CARMIÑA LUNA BOTIA</t>
  </si>
  <si>
    <t>PEDRO RICARDO GONZALEZ CAÑON</t>
  </si>
  <si>
    <t>XIMENA ANDREA GARAVITO HIGUERA</t>
  </si>
  <si>
    <t>JAIME ENRIQUE DIAZ RICO</t>
  </si>
  <si>
    <t>PS 4251 2025</t>
  </si>
  <si>
    <t>MILTON DAVID HERRERA RAMIREZ</t>
  </si>
  <si>
    <t>PRESTAR SERVICIOS COMO MEDICO ESPECIALISTA NEUROLOGO PARA DESARROLLAR ACTIVIDADES EN LA DIRECCION DE SERVICIOS HOSPITALARIOS DE LA SUBRED INTEGRADA DE SERVICIOS DE SALUD CENTRO ORIENTE E.S.E.</t>
  </si>
  <si>
    <t>PS 6187 2025</t>
  </si>
  <si>
    <t>MIREYA ORTIZ ARIAS</t>
  </si>
  <si>
    <t>DIRECTOR TÉCNICO  CÓDIGO 009 GRADO 05</t>
  </si>
  <si>
    <t>PS 1892 2025</t>
  </si>
  <si>
    <t>PS 6325 2025</t>
  </si>
  <si>
    <t>HERNAN DARIO RUEDA RODRIGUEZ</t>
  </si>
  <si>
    <t>ORIANA REYES PALMA</t>
  </si>
  <si>
    <t>PS 7697 2025</t>
  </si>
  <si>
    <t>ALIRIO ADOLFO ARIAS OJEDA</t>
  </si>
  <si>
    <t>CATALINA VARGAS SOLANO</t>
  </si>
  <si>
    <t>PS 7778 2025</t>
  </si>
  <si>
    <t>MARTHA PATRICIA APONTE BERGARA
DIRECTORA DE HOSPITALIZACION</t>
  </si>
  <si>
    <t>MARTHA PATRICIA APONTE BERGARA</t>
  </si>
  <si>
    <t xml:space="preserve"> ELIANA IVONT HURTADO SEPULVEDA</t>
  </si>
  <si>
    <t>SUBGERENTE DE SERVICIOS DE SALUD</t>
  </si>
  <si>
    <t>DRA. ANA MARIA COBOS BAQUERO</t>
  </si>
  <si>
    <t xml:space="preserve">GERENTE
</t>
  </si>
  <si>
    <t>DRA. ANA MARIA COBOS BAQUERO
GERENTE</t>
  </si>
  <si>
    <t xml:space="preserve">
DRA. ELIANA IVONT HURTADO SEPULVEDA
SUBGERENTE DE SERVICIOS DE SALUD</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</si>
  <si>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</si>
  <si>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PS 7912 2025</t>
  </si>
  <si>
    <t>PS 7914 2025</t>
  </si>
  <si>
    <t>15/12/2025</t>
  </si>
  <si>
    <t>IVONNE GERALDINE GOMEZ RODRIGUEZ</t>
  </si>
  <si>
    <t>PRESTAR SERVICIOS PROFESIONALES COMO TRABAJADOR SOCIAL PARA DESARROLLAR ACTIVIDADES EN LA DIRECCION DE SERVICIOS HOSPITALARIOS DE LA SUBRED INTEGRADA DE SERVICIOS DE SALUD CENTRO ORIENTE E.S.E.</t>
  </si>
  <si>
    <t>DIANA MARCELA BENITEZ HERNANDEZ</t>
  </si>
  <si>
    <t>HASTA 15 DE ENERO DE 2026</t>
  </si>
  <si>
    <t>PS 7992 2025</t>
  </si>
  <si>
    <t>PS 7993 2025</t>
  </si>
  <si>
    <t>PS 7994 2025</t>
  </si>
  <si>
    <t>PS 7995 2025</t>
  </si>
  <si>
    <t>PS 7996 2025</t>
  </si>
  <si>
    <t>PS 8002 2025</t>
  </si>
  <si>
    <t>PS 8003 2025</t>
  </si>
  <si>
    <t>PS 8071 2025</t>
  </si>
  <si>
    <t>PS 8150 2025</t>
  </si>
  <si>
    <t>PS 8185 2025</t>
  </si>
  <si>
    <t>15/01/2026</t>
  </si>
  <si>
    <t>JESUS ERNESTO ÑUNGO GAITAN</t>
  </si>
  <si>
    <t>HELBERT GIOVANNI CARREÑO BOHORQUEZ</t>
  </si>
  <si>
    <t>YENSI DANIELA CASTILLO PARGA</t>
  </si>
  <si>
    <t>ANGIE TATIANA SAENZ GONZALEZ</t>
  </si>
  <si>
    <t>HEIDY NATALY GARCIA PIÑEROS</t>
  </si>
  <si>
    <t>JOSE GABRIEL BALMASEDA CORDERO</t>
  </si>
  <si>
    <t>ANGIE DANIELA TORRES GIL</t>
  </si>
  <si>
    <t>CESAR STIVEN CHAVEZ ORTIZ</t>
  </si>
  <si>
    <t>ANDRES CAMILO TALERO FERNANDEZ</t>
  </si>
  <si>
    <t>HECTOR FABIAN CORREA FLOREZ</t>
  </si>
  <si>
    <t xml:space="preserve">VALOR DE LA ADICION </t>
  </si>
  <si>
    <t>UN (1) MES</t>
  </si>
  <si>
    <t>ALISSON JULIETH DIAZ LANCHEROS</t>
  </si>
  <si>
    <t>SAMUEL NICOLAS ANGULO PITA</t>
  </si>
  <si>
    <t>CRISTAL VALERIA MARTINEZ CAGUA</t>
  </si>
  <si>
    <t>JUAN DAVID TEJADA RODRIGUEZ</t>
  </si>
  <si>
    <t>LINIBETH CRUZ BAQUERO</t>
  </si>
  <si>
    <t>PS 8205 2025</t>
  </si>
  <si>
    <t>PS 8206 2025</t>
  </si>
  <si>
    <t>PS 8209 2025</t>
  </si>
  <si>
    <t>PS 8210 2025</t>
  </si>
  <si>
    <t>PS 8211 2025</t>
  </si>
  <si>
    <t>PRESTAR SERVICIOS TECNICOS COMO AUXILIAR DE ENFERMERIA  PARA DESARROLLAR ACTIVIDADES EN LA DIRECCION DE SERVICIOS HOSPITALARIOS DE LA SUBRED INTEGRADA DE SERVICIOS DE SALUD CENTRO ORIENTE E.S.E.</t>
  </si>
  <si>
    <t>PRESTAR SERVICIOS COMO MEDICO ESPECIALISTA CARDIOLOGO PARA DESARROLLAR ACTIVIDADES EN LA DIRECCION DE SERVICIOS HOSPITALARIOS DE LA SUBRED INTEGRADA DE SERVICIOS DE SALUD CENTRO ORIENTE E.S.E.</t>
  </si>
  <si>
    <t>PRESTAR SERVICIOS COMO MEDICO ESPECIALISTA CARDIOLOGO PEDIATRICO PARA DESARROLLAR ACTIVIDADES EN LA DIRECCION DE SERVICIOS HOSPITALARIOS DE LA SUBRED INTEGRADA DE SERVICIOS DE SALUD CENTRO ORIENTE E.S.E.</t>
  </si>
  <si>
    <t>PS 4444 2025</t>
  </si>
  <si>
    <t>VIVIANA PAOLA VERGARA RADA</t>
  </si>
  <si>
    <t>PS 7346 2025</t>
  </si>
  <si>
    <t>YULIAN ALEXIS LOPEZ JARAMILLO</t>
  </si>
  <si>
    <t>TOTAL</t>
  </si>
  <si>
    <t>REALIZAR ADICION Y PRORROGA A LOS CONTRATOS DEL PERSONAL ASISTENCIAL QUE SE RELACIONAN EN EL FORMATO CUADRO ANEXO  CON PERFILES PROFESIONALES DE LA DIRECCION HOSPITALIZACIÓN  - MEDICINA</t>
  </si>
  <si>
    <t>Se solicita hacer adición y  prorroga para los contratos relacionados en el CUADRO ANEXO que hace parte integral de este requerimiento y según las condiciones indicadas en el mismo, para garantizar la oportuna prestación de servicios en la Subred Integrada de Servicios de Salud Centro Oriente E.S.E. y así desarrollar todas las actividades específicas consignadas en el mismo, teniendo en cuenta que estos contratos tienen fecha de terminacion el 15 de Diciembre de 2025 y el saldo cubre únicamente hasta esta fecha.</t>
  </si>
  <si>
    <t xml:space="preserve">REALIZAR ADICION Y PRORROGA A LOS CONTRATOS DEL PERSONAL ASISTENCIAL QUE SE RELACIONAN EN EL FORMATO AP-IA-FT-037  CUADRO ANEXO CON PERFILES PROFESIONALES DE LA DIRECCION HOSPITALIZACIÓN - MEDICINA </t>
  </si>
  <si>
    <t xml:space="preserve">DR. ANDRES FELIPE GUZMAN CRUZ
DIRECTOR FINANCIERO </t>
  </si>
  <si>
    <t>MIL NOVECIENTOS SESENTA Y OCHO MILLONES CINCUENTA Y SEIS MIL OCHOCIENTOS OCHENTA Y DOS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</si>
</sst>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4" formatCode="_-&quot;$&quot;\ * #,##0.00_-;\-&quot;$&quot;\ * #,##0.00_-;_-&quot;$&quot;\ * &quot;-&quot;??_-;_-@_-"/>
    <numFmt numFmtId="164" formatCode="_(* #,##0.00_);_(* \(#,##0.00\);_(* &quot;-&quot;??_);_(@_)"/>
    <numFmt numFmtId="165" formatCode="yyyy\-mm\-dd"/>
    <numFmt numFmtId="166" formatCode="&quot;$&quot;#,##0"/>
    <numFmt numFmtId="167" formatCode="_-* #,##0_-;\-* #,##0_-;_-* &quot;-&quot;??_-;_-@_-"/>
    <numFmt numFmtId="168" formatCode="_-&quot;$&quot;* #,##0_-;\-&quot;$&quot;* #,##0_-;_-&quot;$&quot;* &quot;-&quot;??_-;_-@_-"/>
    <numFmt numFmtId="169" formatCode="#,##0_ ;\-#,##0\ "/>
    <numFmt numFmtId="170" formatCode="_-[$$-240A]\ * #,##0_-;\-[$$-240A]\ * #,##0_-;_-[$$-240A]\ * &quot;-&quot;??_-;_-@_-"/>
  </numFmts>
  <fonts count="67">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u/>
      <sz val="11"/>
      <color theme="1"/>
      <name val="Calibri"/>
      <family val="2"/>
      <scheme val="minor"/>
    </font>
    <font>
      <sz val="11"/>
      <color rgb="FF000000"/>
      <name val="Calibri"/>
      <family val="2"/>
    </font>
    <font>
      <sz val="10"/>
      <name val="Arial"/>
      <family val="2"/>
    </font>
    <font>
      <b/>
      <sz val="10"/>
      <color theme="0" tint="-0.34998626667073579"/>
      <name val="Times New Roman"/>
      <family val="1"/>
    </font>
    <font>
      <b/>
      <sz val="12"/>
      <name val="Times New Roman"/>
      <family val="1"/>
    </font>
    <font>
      <sz val="10"/>
      <color rgb="FF000000"/>
      <name val="Arial"/>
      <family val="2"/>
    </font>
    <font>
      <b/>
      <sz val="9"/>
      <name val="Times New Roman"/>
      <family val="1"/>
    </font>
    <font>
      <u/>
      <sz val="10"/>
      <color theme="10"/>
      <name val="Arial"/>
      <family val="2"/>
    </font>
    <font>
      <b/>
      <sz val="16"/>
      <name val="Times New Roman"/>
      <family val="1"/>
    </font>
    <font>
      <b/>
      <sz val="18"/>
      <name val="Times New Roman"/>
      <family val="1"/>
    </font>
    <font>
      <b/>
      <sz val="14"/>
      <name val="Times New Roman"/>
      <family val="1"/>
    </font>
    <font>
      <b/>
      <sz val="14"/>
      <name val="Calibri"/>
      <family val="2"/>
    </font>
    <font>
      <b/>
      <sz val="16"/>
      <name val="Calibri"/>
      <family val="2"/>
      <charset val="1"/>
    </font>
    <font>
      <b/>
      <sz val="26"/>
      <name val="Calibri"/>
      <family val="2"/>
    </font>
    <font>
      <b/>
      <sz val="28"/>
      <name val="Calibri"/>
      <family val="2"/>
      <scheme val="minor"/>
    </font>
    <font>
      <sz val="11"/>
      <color indexed="8"/>
      <name val="Calibri"/>
      <family val="2"/>
    </font>
    <font>
      <b/>
      <sz val="24"/>
      <color indexed="8"/>
      <name val="Calibri"/>
      <family val="2"/>
    </font>
    <font>
      <sz val="20"/>
      <name val="Calibri"/>
      <family val="2"/>
    </font>
    <font>
      <sz val="15"/>
      <name val="Calibri"/>
      <family val="2"/>
      <charset val="1"/>
    </font>
    <font>
      <sz val="10"/>
      <name val="Calibri"/>
      <family val="2"/>
    </font>
    <font>
      <b/>
      <sz val="12"/>
      <name val="Calibri"/>
      <family val="2"/>
    </font>
    <font>
      <b/>
      <sz val="14"/>
      <color rgb="FFD9D9D9"/>
      <name val="Calibri"/>
      <family val="2"/>
      <charset val="1"/>
    </font>
    <font>
      <sz val="20"/>
      <color indexed="8"/>
      <name val="Calibri"/>
      <family val="2"/>
    </font>
    <font>
      <b/>
      <sz val="36"/>
      <color indexed="8"/>
      <name val="Calibri"/>
      <family val="2"/>
    </font>
    <font>
      <sz val="22"/>
      <name val="Calibri"/>
      <family val="2"/>
    </font>
    <font>
      <sz val="22"/>
      <color rgb="FF000000"/>
      <name val="Calibri"/>
      <family val="2"/>
    </font>
    <font>
      <b/>
      <sz val="28"/>
      <color theme="1"/>
      <name val="Calibri"/>
      <family val="2"/>
      <scheme val="minor"/>
    </font>
    <font>
      <sz val="28"/>
      <color theme="1"/>
      <name val="Calibri"/>
      <family val="2"/>
      <scheme val="minor"/>
    </font>
    <font>
      <b/>
      <sz val="20"/>
      <color theme="1"/>
      <name val="Calibri"/>
      <family val="2"/>
      <scheme val="minor"/>
    </font>
    <font>
      <sz val="20"/>
      <color theme="1"/>
      <name val="Calibri"/>
      <family val="2"/>
      <scheme val="minor"/>
    </font>
    <font>
      <b/>
      <sz val="16"/>
      <name val="Century Gothic"/>
      <family val="2"/>
    </font>
    <font>
      <sz val="16"/>
      <name val="Century Gothic"/>
      <family val="2"/>
    </font>
    <font>
      <sz val="12"/>
      <name val="Century Gothic"/>
      <family val="2"/>
    </font>
    <font>
      <sz val="14"/>
      <name val="Arial"/>
      <family val="2"/>
    </font>
    <font>
      <b/>
      <sz val="26"/>
      <name val="Century Gothic"/>
      <family val="2"/>
    </font>
    <font>
      <sz val="24"/>
      <color theme="1"/>
      <name val="Calibri"/>
      <family val="2"/>
      <scheme val="minor"/>
    </font>
    <font>
      <b/>
      <sz val="24"/>
      <color theme="1"/>
      <name val="Times New Roman"/>
      <family val="1"/>
    </font>
    <font>
      <b/>
      <sz val="24"/>
      <color theme="1"/>
      <name val="Calibri"/>
      <family val="2"/>
      <scheme val="minor"/>
    </font>
    <font>
      <sz val="24"/>
      <color indexed="8"/>
      <name val="Calibri"/>
      <family val="2"/>
    </font>
    <font>
      <b/>
      <sz val="14"/>
      <name val="Century Gothic"/>
      <family val="2"/>
    </font>
    <font>
      <b/>
      <sz val="22"/>
      <color theme="1"/>
      <name val="Calibri"/>
      <family val="2"/>
      <scheme val="minor"/>
    </font>
    <font>
      <b/>
      <sz val="24"/>
      <name val="Calibri"/>
      <family val="2"/>
    </font>
    <font>
      <sz val="36"/>
      <color theme="1"/>
      <name val="Calibri"/>
      <family val="2"/>
      <scheme val="minor"/>
    </font>
    <font>
      <sz val="36"/>
      <color rgb="FF000000"/>
      <name val="Calibri"/>
      <family val="2"/>
    </font>
    <font>
      <sz val="18"/>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s>
  <cellStyleXfs count="12">
    <xf numFmtId="0" fontId="0" fillId="0" borderId="0"/>
    <xf numFmtId="0" fontId="2" fillId="0" borderId="0"/>
    <xf numFmtId="44" fontId="21" fillId="0" borderId="0" applyFont="0" applyFill="0" applyBorder="0" applyAlignment="0" applyProtection="0"/>
    <xf numFmtId="0" fontId="22" fillId="0" borderId="0"/>
    <xf numFmtId="0" fontId="22" fillId="0" borderId="0"/>
    <xf numFmtId="42" fontId="22" fillId="0" borderId="0" applyFont="0" applyFill="0" applyBorder="0" applyAlignment="0" applyProtection="0"/>
    <xf numFmtId="0" fontId="25" fillId="0" borderId="0"/>
    <xf numFmtId="0" fontId="27" fillId="0" borderId="0" applyNumberFormat="0" applyFill="0" applyBorder="0" applyAlignment="0" applyProtection="0"/>
    <xf numFmtId="164" fontId="21" fillId="0" borderId="0" applyFont="0" applyFill="0" applyBorder="0" applyAlignment="0" applyProtection="0"/>
    <xf numFmtId="0" fontId="22" fillId="0" borderId="0"/>
    <xf numFmtId="0" fontId="22" fillId="0" borderId="0"/>
    <xf numFmtId="0" fontId="35" fillId="0" borderId="0"/>
  </cellStyleXfs>
  <cellXfs count="206">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xf numFmtId="0" fontId="17" fillId="3" borderId="11" xfId="1" applyFont="1" applyFill="1" applyBorder="1"/>
    <xf numFmtId="0" fontId="17" fillId="3" borderId="0" xfId="1" applyFont="1" applyFill="1"/>
    <xf numFmtId="0" fontId="16" fillId="4" borderId="1" xfId="1" applyFont="1" applyFill="1" applyBorder="1" applyAlignment="1">
      <alignment vertical="center"/>
    </xf>
    <xf numFmtId="0" fontId="17" fillId="4" borderId="1" xfId="1" applyFont="1" applyFill="1" applyBorder="1" applyAlignment="1">
      <alignment vertical="center"/>
    </xf>
    <xf numFmtId="0" fontId="17" fillId="3" borderId="11" xfId="1" applyFont="1" applyFill="1" applyBorder="1" applyAlignment="1">
      <alignment vertical="center"/>
    </xf>
    <xf numFmtId="0" fontId="17" fillId="3" borderId="0" xfId="1" applyFont="1" applyFill="1" applyAlignment="1">
      <alignment horizontal="center" vertical="center"/>
    </xf>
    <xf numFmtId="0" fontId="17" fillId="3" borderId="0" xfId="1" applyFont="1" applyFill="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166" fontId="2" fillId="3" borderId="0" xfId="1" applyNumberFormat="1" applyFill="1"/>
    <xf numFmtId="0" fontId="20" fillId="3" borderId="0" xfId="1" applyFont="1" applyFill="1"/>
    <xf numFmtId="0" fontId="13" fillId="3" borderId="0" xfId="1" applyFont="1" applyFill="1"/>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33" fillId="3" borderId="1" xfId="1" applyFont="1" applyFill="1" applyBorder="1" applyAlignment="1">
      <alignment horizontal="left" vertical="center" wrapText="1"/>
    </xf>
    <xf numFmtId="0" fontId="34" fillId="0" borderId="1" xfId="0" applyFont="1" applyBorder="1" applyAlignment="1">
      <alignment horizontal="center" vertical="center" wrapText="1"/>
    </xf>
    <xf numFmtId="14" fontId="37" fillId="3" borderId="1" xfId="2" applyNumberFormat="1" applyFont="1" applyFill="1" applyBorder="1" applyAlignment="1" applyProtection="1">
      <alignment horizontal="right" vertical="center"/>
    </xf>
    <xf numFmtId="0" fontId="38" fillId="3" borderId="1" xfId="1" applyFont="1" applyFill="1" applyBorder="1" applyAlignment="1">
      <alignment vertical="center" wrapText="1"/>
    </xf>
    <xf numFmtId="0" fontId="40" fillId="3" borderId="1" xfId="1" applyFont="1" applyFill="1" applyBorder="1" applyAlignment="1">
      <alignment horizontal="center" vertical="center" wrapText="1"/>
    </xf>
    <xf numFmtId="0" fontId="41" fillId="3" borderId="0" xfId="1" applyFont="1" applyFill="1" applyAlignment="1">
      <alignment horizontal="center" vertical="center" wrapText="1"/>
    </xf>
    <xf numFmtId="167" fontId="42" fillId="3" borderId="1" xfId="8" applyNumberFormat="1" applyFont="1" applyFill="1" applyBorder="1" applyAlignment="1">
      <alignment horizontal="left" vertical="center" wrapText="1"/>
    </xf>
    <xf numFmtId="167" fontId="43" fillId="3" borderId="1" xfId="8" applyNumberFormat="1" applyFont="1" applyFill="1" applyBorder="1" applyAlignment="1">
      <alignment horizontal="center" vertical="center" wrapText="1"/>
    </xf>
    <xf numFmtId="168" fontId="44" fillId="3" borderId="1" xfId="2" applyNumberFormat="1" applyFont="1" applyFill="1" applyBorder="1" applyAlignment="1" applyProtection="1">
      <alignment horizontal="right" vertical="center"/>
    </xf>
    <xf numFmtId="0" fontId="33" fillId="3" borderId="11" xfId="1" applyFont="1" applyFill="1" applyBorder="1" applyAlignment="1">
      <alignment horizontal="center" vertical="center" wrapText="1"/>
    </xf>
    <xf numFmtId="0" fontId="33" fillId="3" borderId="0" xfId="1" applyFont="1" applyFill="1" applyAlignment="1">
      <alignment horizontal="left" vertical="center" wrapText="1"/>
    </xf>
    <xf numFmtId="167" fontId="43" fillId="3" borderId="0" xfId="8" applyNumberFormat="1" applyFont="1" applyFill="1" applyBorder="1" applyAlignment="1">
      <alignment horizontal="center" vertical="center" wrapText="1"/>
    </xf>
    <xf numFmtId="167" fontId="42" fillId="3" borderId="0" xfId="8" applyNumberFormat="1" applyFont="1" applyFill="1" applyBorder="1" applyAlignment="1">
      <alignment horizontal="left" vertical="center" wrapText="1"/>
    </xf>
    <xf numFmtId="14" fontId="37" fillId="3" borderId="0" xfId="2" applyNumberFormat="1" applyFont="1" applyFill="1" applyBorder="1" applyAlignment="1" applyProtection="1">
      <alignment horizontal="right" vertical="center"/>
    </xf>
    <xf numFmtId="2" fontId="37" fillId="3" borderId="0" xfId="2" applyNumberFormat="1" applyFont="1" applyFill="1" applyBorder="1" applyAlignment="1" applyProtection="1">
      <alignment horizontal="center" vertical="center" wrapText="1"/>
    </xf>
    <xf numFmtId="0" fontId="38" fillId="3" borderId="0" xfId="1" applyFont="1" applyFill="1" applyAlignment="1">
      <alignment vertical="center" wrapText="1"/>
    </xf>
    <xf numFmtId="0" fontId="39" fillId="3" borderId="12" xfId="1" applyFont="1" applyFill="1" applyBorder="1" applyAlignment="1">
      <alignment horizontal="center" vertical="center" wrapText="1"/>
    </xf>
    <xf numFmtId="0" fontId="40" fillId="3" borderId="0" xfId="1" applyFont="1" applyFill="1" applyAlignment="1">
      <alignment horizontal="center" vertical="center" wrapText="1"/>
    </xf>
    <xf numFmtId="0" fontId="46" fillId="3" borderId="0" xfId="1" applyFont="1" applyFill="1"/>
    <xf numFmtId="0" fontId="47" fillId="3" borderId="0" xfId="1" applyFont="1" applyFill="1"/>
    <xf numFmtId="0" fontId="1" fillId="3" borderId="0" xfId="1" applyFont="1" applyFill="1"/>
    <xf numFmtId="0" fontId="49" fillId="3" borderId="0" xfId="0" applyFont="1" applyFill="1"/>
    <xf numFmtId="0" fontId="40" fillId="3" borderId="4" xfId="1" applyFont="1" applyFill="1" applyBorder="1" applyAlignment="1">
      <alignment horizontal="center" vertical="center" wrapText="1"/>
    </xf>
    <xf numFmtId="0" fontId="18" fillId="4" borderId="28" xfId="1" applyFont="1" applyFill="1" applyBorder="1" applyAlignment="1">
      <alignment horizontal="center" vertical="center" wrapText="1"/>
    </xf>
    <xf numFmtId="0" fontId="18" fillId="4" borderId="29" xfId="1" applyFont="1" applyFill="1" applyBorder="1" applyAlignment="1">
      <alignment horizontal="center" vertical="center" wrapText="1"/>
    </xf>
    <xf numFmtId="0" fontId="33" fillId="3" borderId="30" xfId="1" applyFont="1" applyFill="1" applyBorder="1" applyAlignment="1">
      <alignment horizontal="center" vertical="center" wrapText="1"/>
    </xf>
    <xf numFmtId="0" fontId="39" fillId="3" borderId="31" xfId="1" applyFont="1" applyFill="1" applyBorder="1" applyAlignment="1">
      <alignment horizontal="center" vertical="center" wrapText="1"/>
    </xf>
    <xf numFmtId="168" fontId="3" fillId="0" borderId="0" xfId="3" applyNumberFormat="1" applyFont="1"/>
    <xf numFmtId="0" fontId="55" fillId="3" borderId="0" xfId="1" applyFont="1" applyFill="1"/>
    <xf numFmtId="0" fontId="56" fillId="4" borderId="13" xfId="1" applyFont="1" applyFill="1" applyBorder="1" applyAlignment="1">
      <alignment horizontal="center" vertical="center" wrapText="1"/>
    </xf>
    <xf numFmtId="0" fontId="36" fillId="3" borderId="1" xfId="8" applyNumberFormat="1" applyFont="1" applyFill="1" applyBorder="1" applyAlignment="1">
      <alignment horizontal="center" vertical="center" wrapText="1"/>
    </xf>
    <xf numFmtId="0" fontId="36" fillId="3" borderId="0" xfId="8" applyNumberFormat="1" applyFont="1" applyFill="1" applyBorder="1" applyAlignment="1">
      <alignment horizontal="center" vertical="center" wrapText="1"/>
    </xf>
    <xf numFmtId="0" fontId="57" fillId="3" borderId="0" xfId="0" applyFont="1" applyFill="1" applyAlignment="1">
      <alignment horizontal="center" vertical="center"/>
    </xf>
    <xf numFmtId="0" fontId="58" fillId="3" borderId="0" xfId="0" applyFont="1" applyFill="1"/>
    <xf numFmtId="49" fontId="60" fillId="0" borderId="1" xfId="0" applyNumberFormat="1" applyFont="1" applyBorder="1" applyAlignment="1">
      <alignment horizontal="center" vertical="center"/>
    </xf>
    <xf numFmtId="0" fontId="34" fillId="3" borderId="0" xfId="0" applyFont="1" applyFill="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xf numFmtId="0" fontId="33" fillId="0" borderId="1" xfId="1" applyFont="1" applyBorder="1" applyAlignment="1">
      <alignment horizontal="left" vertical="center" wrapText="1"/>
    </xf>
    <xf numFmtId="0" fontId="36" fillId="0" borderId="1" xfId="8" applyNumberFormat="1" applyFont="1" applyFill="1" applyBorder="1" applyAlignment="1">
      <alignment horizontal="center" vertical="center" wrapText="1"/>
    </xf>
    <xf numFmtId="167" fontId="43" fillId="0" borderId="1" xfId="8" applyNumberFormat="1" applyFont="1" applyFill="1" applyBorder="1" applyAlignment="1">
      <alignment horizontal="center" vertical="center" wrapText="1"/>
    </xf>
    <xf numFmtId="167" fontId="42" fillId="0" borderId="1" xfId="8" applyNumberFormat="1" applyFont="1" applyFill="1" applyBorder="1" applyAlignment="1">
      <alignment horizontal="left" vertical="center" wrapText="1"/>
    </xf>
    <xf numFmtId="14" fontId="37" fillId="0" borderId="1" xfId="2" applyNumberFormat="1" applyFont="1" applyFill="1" applyBorder="1" applyAlignment="1" applyProtection="1">
      <alignment horizontal="right" vertical="center"/>
    </xf>
    <xf numFmtId="168" fontId="44" fillId="0" borderId="1" xfId="2" applyNumberFormat="1" applyFont="1" applyFill="1" applyBorder="1" applyAlignment="1" applyProtection="1">
      <alignment horizontal="right" vertical="center"/>
    </xf>
    <xf numFmtId="0" fontId="39" fillId="0" borderId="3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1" applyFont="1" applyBorder="1" applyAlignment="1">
      <alignment horizontal="center" vertical="center" wrapText="1"/>
    </xf>
    <xf numFmtId="0" fontId="41" fillId="0" borderId="0" xfId="1" applyFont="1" applyAlignment="1">
      <alignment horizontal="center" vertical="center" wrapText="1"/>
    </xf>
    <xf numFmtId="49" fontId="42" fillId="0" borderId="1" xfId="8" applyNumberFormat="1" applyFont="1" applyFill="1" applyBorder="1" applyAlignment="1">
      <alignment horizontal="left" vertical="center" wrapText="1"/>
    </xf>
    <xf numFmtId="170" fontId="2" fillId="3" borderId="0" xfId="1" applyNumberFormat="1" applyFill="1" applyAlignment="1">
      <alignment horizontal="center"/>
    </xf>
    <xf numFmtId="170" fontId="18" fillId="4" borderId="13" xfId="1" applyNumberFormat="1" applyFont="1" applyFill="1" applyBorder="1" applyAlignment="1">
      <alignment horizontal="center" vertical="center" wrapText="1"/>
    </xf>
    <xf numFmtId="170" fontId="45" fillId="5" borderId="32" xfId="2" applyNumberFormat="1" applyFont="1" applyFill="1" applyBorder="1" applyAlignment="1">
      <alignment horizontal="center" vertical="center"/>
    </xf>
    <xf numFmtId="168" fontId="44" fillId="3" borderId="15" xfId="2" applyNumberFormat="1" applyFont="1" applyFill="1" applyBorder="1" applyAlignment="1" applyProtection="1">
      <alignment horizontal="right" vertical="center"/>
    </xf>
    <xf numFmtId="170" fontId="61" fillId="3" borderId="1" xfId="2" applyNumberFormat="1" applyFont="1" applyFill="1" applyBorder="1" applyAlignment="1" applyProtection="1">
      <alignment horizontal="center" vertical="center"/>
    </xf>
    <xf numFmtId="170" fontId="62" fillId="3" borderId="0" xfId="1" applyNumberFormat="1" applyFont="1" applyFill="1" applyAlignment="1">
      <alignment horizontal="center"/>
    </xf>
    <xf numFmtId="170" fontId="63" fillId="0" borderId="0" xfId="0" applyNumberFormat="1" applyFont="1" applyAlignment="1">
      <alignment horizontal="center"/>
    </xf>
    <xf numFmtId="0" fontId="34" fillId="3" borderId="0" xfId="0" applyFont="1" applyFill="1" applyBorder="1" applyAlignment="1">
      <alignment horizontal="center" vertical="center" wrapText="1"/>
    </xf>
    <xf numFmtId="0" fontId="55" fillId="3" borderId="0" xfId="1" applyFont="1" applyFill="1" applyBorder="1"/>
    <xf numFmtId="0" fontId="2" fillId="3" borderId="0" xfId="1" applyFill="1" applyBorder="1"/>
    <xf numFmtId="0" fontId="15" fillId="3" borderId="0" xfId="0" applyFont="1" applyFill="1" applyBorder="1" applyAlignment="1">
      <alignment horizontal="center"/>
    </xf>
    <xf numFmtId="0" fontId="15" fillId="3" borderId="0" xfId="0" applyFont="1" applyFill="1" applyBorder="1" applyAlignment="1">
      <alignment horizontal="left"/>
    </xf>
    <xf numFmtId="0" fontId="64" fillId="3" borderId="0" xfId="0" applyFont="1" applyFill="1" applyBorder="1" applyAlignment="1">
      <alignment horizontal="left"/>
    </xf>
    <xf numFmtId="0" fontId="64" fillId="3" borderId="0" xfId="0" applyFont="1" applyFill="1" applyBorder="1" applyAlignment="1">
      <alignment horizontal="center"/>
    </xf>
    <xf numFmtId="0" fontId="64" fillId="3" borderId="0" xfId="0" applyFont="1" applyFill="1" applyBorder="1" applyAlignment="1" applyProtection="1">
      <alignment horizontal="left"/>
      <protection locked="0"/>
    </xf>
    <xf numFmtId="0" fontId="5" fillId="0" borderId="1" xfId="0" applyFont="1" applyBorder="1" applyAlignment="1">
      <alignment horizontal="center"/>
    </xf>
    <xf numFmtId="0" fontId="6" fillId="0" borderId="1" xfId="0" applyFont="1" applyBorder="1" applyAlignment="1">
      <alignment horizontal="justify" vertical="top" wrapText="1"/>
    </xf>
    <xf numFmtId="0" fontId="4" fillId="0" borderId="1" xfId="0" applyFont="1" applyBorder="1" applyAlignment="1">
      <alignment horizontal="justify"/>
    </xf>
    <xf numFmtId="0" fontId="7" fillId="0" borderId="1" xfId="0" applyFont="1" applyBorder="1" applyAlignment="1">
      <alignment horizontal="justify" vertical="center" wrapText="1"/>
    </xf>
    <xf numFmtId="0" fontId="10" fillId="0" borderId="1" xfId="0" applyFont="1" applyBorder="1" applyAlignment="1">
      <alignment horizontal="left" wrapText="1"/>
    </xf>
    <xf numFmtId="0" fontId="4" fillId="0" borderId="1" xfId="0" applyFont="1" applyBorder="1" applyAlignment="1">
      <alignment horizontal="left"/>
    </xf>
    <xf numFmtId="0" fontId="6" fillId="0" borderId="1" xfId="0" applyFont="1" applyBorder="1" applyAlignment="1">
      <alignment horizontal="center" vertical="center" wrapText="1"/>
    </xf>
    <xf numFmtId="0" fontId="4" fillId="0" borderId="1" xfId="0" applyFont="1" applyBorder="1" applyAlignment="1">
      <alignment horizontal="center"/>
    </xf>
    <xf numFmtId="0" fontId="5" fillId="0" borderId="17" xfId="0" applyFont="1" applyBorder="1" applyAlignment="1">
      <alignment horizontal="center" vertical="center" wrapText="1"/>
    </xf>
    <xf numFmtId="0" fontId="4" fillId="0" borderId="27" xfId="0" applyFont="1" applyBorder="1"/>
    <xf numFmtId="0" fontId="24" fillId="0" borderId="17" xfId="0" applyFont="1" applyBorder="1" applyAlignment="1">
      <alignment horizontal="center" vertical="center" wrapText="1"/>
    </xf>
    <xf numFmtId="0" fontId="24" fillId="0" borderId="27"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xf numFmtId="0" fontId="24" fillId="3" borderId="33" xfId="4" applyFont="1" applyFill="1" applyBorder="1" applyAlignment="1" applyProtection="1">
      <alignment horizontal="center" vertical="center" wrapText="1"/>
      <protection locked="0"/>
    </xf>
    <xf numFmtId="0" fontId="24" fillId="3" borderId="34"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6" fillId="0" borderId="1" xfId="0" applyFont="1" applyBorder="1" applyAlignment="1">
      <alignment horizontal="left" vertical="center" wrapText="1"/>
    </xf>
    <xf numFmtId="0" fontId="8" fillId="0" borderId="1" xfId="0" applyFont="1" applyBorder="1" applyAlignment="1">
      <alignment horizontal="left" vertical="top" wrapText="1"/>
    </xf>
    <xf numFmtId="0" fontId="0" fillId="0" borderId="1" xfId="0" applyBorder="1"/>
    <xf numFmtId="0" fontId="12" fillId="2" borderId="1" xfId="0" applyFont="1" applyFill="1" applyBorder="1" applyAlignment="1">
      <alignment horizontal="center"/>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5"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xf>
    <xf numFmtId="0" fontId="6" fillId="0" borderId="17" xfId="0" applyFont="1" applyBorder="1" applyAlignment="1">
      <alignment horizontal="left"/>
    </xf>
    <xf numFmtId="0" fontId="4" fillId="0" borderId="18" xfId="0" applyFont="1" applyBorder="1"/>
    <xf numFmtId="0" fontId="4" fillId="0" borderId="19" xfId="0" applyFont="1" applyBorder="1"/>
    <xf numFmtId="0" fontId="5" fillId="0" borderId="20" xfId="0" applyFont="1" applyBorder="1" applyAlignment="1">
      <alignment horizontal="left" vertical="top" wrapText="1"/>
    </xf>
    <xf numFmtId="0" fontId="4" fillId="0" borderId="21" xfId="0" applyFont="1" applyBorder="1" applyAlignment="1">
      <alignment wrapText="1"/>
    </xf>
    <xf numFmtId="0" fontId="4" fillId="0" borderId="22" xfId="0" applyFont="1" applyBorder="1" applyAlignment="1">
      <alignment wrapText="1"/>
    </xf>
    <xf numFmtId="0" fontId="4" fillId="0" borderId="23" xfId="0" applyFont="1" applyBorder="1" applyAlignment="1">
      <alignment wrapText="1"/>
    </xf>
    <xf numFmtId="0" fontId="0" fillId="0" borderId="0" xfId="0" applyAlignment="1">
      <alignment wrapText="1"/>
    </xf>
    <xf numFmtId="0" fontId="4" fillId="0" borderId="12" xfId="0" applyFont="1" applyBorder="1" applyAlignment="1">
      <alignment wrapText="1"/>
    </xf>
    <xf numFmtId="0" fontId="4" fillId="0" borderId="24" xfId="0" applyFont="1" applyBorder="1" applyAlignment="1">
      <alignment wrapText="1"/>
    </xf>
    <xf numFmtId="0" fontId="4" fillId="0" borderId="25" xfId="0" applyFont="1" applyBorder="1" applyAlignment="1">
      <alignment wrapText="1"/>
    </xf>
    <xf numFmtId="0" fontId="4" fillId="0" borderId="26" xfId="0" applyFont="1" applyBorder="1" applyAlignment="1">
      <alignment wrapText="1"/>
    </xf>
    <xf numFmtId="169" fontId="29" fillId="0" borderId="2" xfId="2" applyNumberFormat="1" applyFont="1" applyBorder="1" applyAlignment="1">
      <alignment horizontal="center"/>
    </xf>
    <xf numFmtId="169" fontId="29" fillId="0" borderId="3" xfId="2" applyNumberFormat="1" applyFont="1" applyBorder="1" applyAlignment="1">
      <alignment horizontal="center"/>
    </xf>
    <xf numFmtId="169" fontId="29" fillId="0" borderId="4" xfId="2" applyNumberFormat="1" applyFont="1" applyBorder="1" applyAlignment="1">
      <alignment horizontal="center"/>
    </xf>
    <xf numFmtId="0" fontId="28" fillId="0" borderId="2" xfId="0" applyFont="1" applyBorder="1" applyAlignment="1">
      <alignment horizontal="center"/>
    </xf>
    <xf numFmtId="0" fontId="28" fillId="0" borderId="4" xfId="0" applyFont="1" applyBorder="1" applyAlignment="1">
      <alignment horizont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 xfId="0" applyFont="1" applyBorder="1" applyAlignment="1">
      <alignment horizontal="left" vertical="top" wrapText="1"/>
    </xf>
    <xf numFmtId="0" fontId="5" fillId="0" borderId="17" xfId="0" applyFont="1" applyBorder="1" applyAlignment="1">
      <alignment horizontal="left" vertical="center" wrapText="1"/>
    </xf>
    <xf numFmtId="0" fontId="4" fillId="0" borderId="27" xfId="0" applyFont="1" applyBorder="1" applyAlignment="1">
      <alignment horizontal="left"/>
    </xf>
    <xf numFmtId="0" fontId="52" fillId="3" borderId="1" xfId="4" applyFont="1" applyFill="1" applyBorder="1" applyAlignment="1" applyProtection="1">
      <alignment horizontal="left" vertical="top" wrapText="1"/>
      <protection locked="0"/>
    </xf>
    <xf numFmtId="0" fontId="51" fillId="3" borderId="1" xfId="4" applyFont="1" applyFill="1" applyBorder="1" applyAlignment="1" applyProtection="1">
      <alignment horizontal="left" vertical="center" wrapText="1"/>
      <protection locked="0"/>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23" fillId="0" borderId="2" xfId="3" applyNumberFormat="1" applyFont="1" applyBorder="1" applyAlignment="1" applyProtection="1">
      <alignment horizontal="center" vertical="center"/>
      <protection locked="0"/>
    </xf>
    <xf numFmtId="0" fontId="23"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50" fillId="3" borderId="1" xfId="4" applyFont="1" applyFill="1" applyBorder="1" applyAlignment="1" applyProtection="1">
      <alignment horizontal="left" vertical="center" wrapText="1"/>
      <protection locked="0"/>
    </xf>
    <xf numFmtId="168" fontId="54" fillId="3" borderId="2" xfId="2" applyNumberFormat="1" applyFont="1" applyFill="1" applyBorder="1" applyAlignment="1" applyProtection="1">
      <alignment horizontal="center" vertical="center" wrapText="1"/>
      <protection locked="0"/>
    </xf>
    <xf numFmtId="168" fontId="54" fillId="3" borderId="3" xfId="2" applyNumberFormat="1" applyFont="1" applyFill="1" applyBorder="1" applyAlignment="1" applyProtection="1">
      <alignment horizontal="center" vertical="center" wrapText="1"/>
      <protection locked="0"/>
    </xf>
    <xf numFmtId="168" fontId="54" fillId="3" borderId="4" xfId="2" applyNumberFormat="1" applyFont="1" applyFill="1" applyBorder="1" applyAlignment="1" applyProtection="1">
      <alignment horizontal="center" vertical="center" wrapText="1"/>
      <protection locked="0"/>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26" fillId="0" borderId="1" xfId="3" applyFont="1" applyBorder="1" applyAlignment="1">
      <alignment horizontal="left" vertical="center" wrapText="1"/>
    </xf>
    <xf numFmtId="0" fontId="59" fillId="3" borderId="1" xfId="10" applyFont="1" applyFill="1" applyBorder="1" applyAlignment="1" applyProtection="1">
      <alignment horizontal="left" wrapText="1"/>
      <protection locked="0"/>
    </xf>
    <xf numFmtId="0" fontId="53" fillId="3" borderId="1" xfId="9" applyFont="1" applyFill="1" applyBorder="1" applyAlignment="1" applyProtection="1">
      <alignment horizontal="left"/>
      <protection locked="0"/>
    </xf>
    <xf numFmtId="0" fontId="6" fillId="0" borderId="15" xfId="3" applyFont="1" applyBorder="1" applyAlignment="1">
      <alignment horizontal="center" vertical="center" wrapText="1"/>
    </xf>
    <xf numFmtId="0" fontId="6" fillId="0" borderId="16" xfId="3" applyFont="1" applyBorder="1" applyAlignment="1">
      <alignment horizontal="center" vertical="center" wrapText="1"/>
    </xf>
    <xf numFmtId="0" fontId="6" fillId="0" borderId="14" xfId="3" applyFont="1" applyBorder="1" applyAlignment="1">
      <alignment horizontal="center" vertical="center" wrapText="1"/>
    </xf>
    <xf numFmtId="0" fontId="50" fillId="0" borderId="2" xfId="4" applyFont="1" applyBorder="1" applyAlignment="1" applyProtection="1">
      <alignment horizontal="left" wrapText="1"/>
      <protection locked="0"/>
    </xf>
    <xf numFmtId="0" fontId="50" fillId="0" borderId="3" xfId="4" applyFont="1" applyBorder="1" applyAlignment="1" applyProtection="1">
      <alignment horizontal="left" wrapText="1"/>
      <protection locked="0"/>
    </xf>
    <xf numFmtId="0" fontId="50" fillId="0" borderId="4" xfId="4" applyFont="1" applyBorder="1" applyAlignment="1" applyProtection="1">
      <alignment horizontal="left" wrapText="1"/>
      <protection locked="0"/>
    </xf>
    <xf numFmtId="0" fontId="59" fillId="0" borderId="2" xfId="10" applyFont="1" applyBorder="1" applyAlignment="1" applyProtection="1">
      <alignment horizontal="left" wrapText="1"/>
      <protection locked="0"/>
    </xf>
    <xf numFmtId="0" fontId="59" fillId="0" borderId="3" xfId="10" applyFont="1" applyBorder="1" applyAlignment="1" applyProtection="1">
      <alignment horizontal="left" wrapText="1"/>
      <protection locked="0"/>
    </xf>
    <xf numFmtId="0" fontId="59" fillId="0" borderId="4" xfId="10" applyFont="1" applyBorder="1" applyAlignment="1" applyProtection="1">
      <alignment horizontal="left" wrapText="1"/>
      <protection locked="0"/>
    </xf>
    <xf numFmtId="0" fontId="46" fillId="3" borderId="0" xfId="1" applyFont="1" applyFill="1" applyAlignment="1">
      <alignment horizontal="center" wrapText="1"/>
    </xf>
    <xf numFmtId="168" fontId="61" fillId="3" borderId="1" xfId="2" applyNumberFormat="1" applyFont="1" applyFill="1" applyBorder="1" applyAlignment="1" applyProtection="1">
      <alignment horizontal="center" vertical="center"/>
    </xf>
    <xf numFmtId="0" fontId="16" fillId="4" borderId="1" xfId="1" applyFont="1" applyFill="1" applyBorder="1" applyAlignment="1">
      <alignment horizontal="left" vertical="center"/>
    </xf>
    <xf numFmtId="0" fontId="32" fillId="3" borderId="1" xfId="1"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49" fontId="32" fillId="3" borderId="1" xfId="1" applyNumberFormat="1" applyFont="1" applyFill="1" applyBorder="1" applyAlignment="1">
      <alignment horizontal="center" vertical="center" wrapText="1"/>
    </xf>
    <xf numFmtId="0" fontId="16" fillId="0" borderId="11" xfId="1" applyFont="1" applyBorder="1" applyAlignment="1">
      <alignment horizontal="center"/>
    </xf>
    <xf numFmtId="0" fontId="16" fillId="0" borderId="0" xfId="1" applyFont="1" applyAlignment="1">
      <alignment horizontal="center"/>
    </xf>
    <xf numFmtId="0" fontId="16" fillId="0" borderId="12" xfId="1" applyFont="1" applyBorder="1" applyAlignment="1">
      <alignment horizontal="center"/>
    </xf>
    <xf numFmtId="14" fontId="49" fillId="3" borderId="1" xfId="1" applyNumberFormat="1" applyFont="1" applyFill="1" applyBorder="1" applyAlignment="1">
      <alignment horizontal="center"/>
    </xf>
    <xf numFmtId="0" fontId="49" fillId="3" borderId="1" xfId="1" applyFont="1" applyFill="1" applyBorder="1" applyAlignment="1">
      <alignment horizontal="center"/>
    </xf>
  </cellXfs>
  <cellStyles count="12">
    <cellStyle name="Hipervínculo 3" xfId="7"/>
    <cellStyle name="Millares" xfId="8" builtinId="3"/>
    <cellStyle name="Moneda" xfId="2" builtinId="4"/>
    <cellStyle name="Moneda [0] 3" xfId="5"/>
    <cellStyle name="Normal" xfId="0" builtinId="0"/>
    <cellStyle name="Normal 19" xfId="10"/>
    <cellStyle name="Normal 2" xfId="1"/>
    <cellStyle name="Normal 2 2 10" xfId="4"/>
    <cellStyle name="Normal 22" xfId="3"/>
    <cellStyle name="Normal 3" xfId="6"/>
    <cellStyle name="Normal 4" xfId="11"/>
    <cellStyle name="Normal 4 2" xfId="9"/>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0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1072" name="Shape 1072">
          <a:extLst>
            <a:ext uri="{FF2B5EF4-FFF2-40B4-BE49-F238E27FC236}">
              <a16:creationId xmlns:a16="http://schemas.microsoft.com/office/drawing/2014/main" id="{00000000-0008-0000-0000-000030040000}"/>
            </a:ext>
          </a:extLst>
        </xdr:cNvPr>
        <xdr:cNvSpPr/>
      </xdr:nvSpPr>
      <xdr:spPr>
        <a:xfrm rot="21600000" flipH="1">
          <a:off x="6629400" y="171450"/>
          <a:ext cx="1466850" cy="571500"/>
        </a:xfrm>
        <a:prstGeom prst="rect">
          <a:avLst/>
        </a:prstGeom>
        <a:noFill/>
        <a:ln cap="flat" cmpd="sng" algn="ctr">
          <a:noFill/>
          <a:miter lim="800000"/>
          <a:headEnd/>
          <a:tailEnd/>
        </a:ln>
      </xdr:spPr>
      <xdr:txBody>
        <a:bodyPr rot="0" anchor="ctr"/>
        <a:lstStyle/>
        <a:p>
          <a:r>
            <a:rPr lang="es-CO" sz="1100" b="1" i="0">
              <a:effectLst/>
              <a:latin typeface="+mn-lt"/>
              <a:ea typeface="+mn-ea"/>
              <a:cs typeface="+mn-cs"/>
            </a:rPr>
            <a:t>CÓDIGO: AP-IA-FT-009 VERSIÓN: 09</a:t>
          </a:r>
          <a:endParaRPr lang="es-CO" sz="900">
            <a:effectLst/>
          </a:endParaRPr>
        </a:p>
        <a:p>
          <a:r>
            <a:rPr lang="es-CO" sz="1100" b="1" i="0">
              <a:effectLst/>
              <a:latin typeface="+mn-lt"/>
              <a:ea typeface="+mn-ea"/>
              <a:cs typeface="+mn-cs"/>
            </a:rPr>
            <a:t>FECHA: </a:t>
          </a:r>
          <a:r>
            <a:rPr lang="es-ES" sz="1100" b="1" i="0">
              <a:effectLst/>
              <a:latin typeface="+mn-lt"/>
              <a:ea typeface="+mn-ea"/>
              <a:cs typeface="+mn-cs"/>
            </a:rPr>
            <a:t>2025-11-14</a:t>
          </a:r>
          <a:endParaRPr lang="es-CO" sz="900">
            <a:effectLst/>
          </a:endParaRP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1</xdr:col>
      <xdr:colOff>79469</xdr:colOff>
      <xdr:row>1</xdr:row>
      <xdr:rowOff>800100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K92"/>
  <sheetViews>
    <sheetView showGridLines="0" tabSelected="1" view="pageBreakPreview" zoomScaleNormal="100" zoomScaleSheetLayoutView="100" workbookViewId="0">
      <selection activeCell="L15" sqref="L15"/>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11.140625" customWidth="1"/>
    <col min="7" max="7" width="12.5703125" customWidth="1"/>
    <col min="8" max="8" width="13.42578125" customWidth="1"/>
    <col min="9" max="10" width="11.42578125" customWidth="1"/>
    <col min="11" max="11" width="10" customWidth="1"/>
  </cols>
  <sheetData>
    <row r="1" spans="1:11" ht="21" customHeight="1">
      <c r="A1" s="117"/>
      <c r="B1" s="109"/>
      <c r="C1" s="109"/>
      <c r="D1" s="109"/>
      <c r="E1" s="109"/>
      <c r="F1" s="109"/>
      <c r="G1" s="109"/>
      <c r="H1" s="109"/>
      <c r="I1" s="1"/>
      <c r="J1" s="1"/>
      <c r="K1" s="1"/>
    </row>
    <row r="2" spans="1:11" ht="24.75" customHeight="1">
      <c r="A2" s="109"/>
      <c r="B2" s="115"/>
      <c r="C2" s="115"/>
      <c r="D2" s="115"/>
      <c r="E2" s="115"/>
      <c r="F2" s="115"/>
      <c r="G2" s="115"/>
      <c r="H2" s="109"/>
      <c r="I2" s="1"/>
      <c r="J2" s="1"/>
      <c r="K2" s="1"/>
    </row>
    <row r="3" spans="1:11" ht="18" customHeight="1">
      <c r="A3" s="109"/>
      <c r="B3" s="109"/>
      <c r="C3" s="109"/>
      <c r="D3" s="109"/>
      <c r="E3" s="109"/>
      <c r="F3" s="109"/>
      <c r="G3" s="109"/>
      <c r="H3" s="109"/>
      <c r="I3" s="1"/>
      <c r="J3" s="1"/>
      <c r="K3" s="1"/>
    </row>
    <row r="4" spans="1:11" ht="6.75" customHeight="1">
      <c r="A4" s="96"/>
      <c r="B4" s="96"/>
      <c r="C4" s="96"/>
      <c r="D4" s="96"/>
      <c r="E4" s="96"/>
      <c r="F4" s="96"/>
      <c r="G4" s="96"/>
      <c r="H4" s="96"/>
      <c r="I4" s="2"/>
      <c r="J4" s="2"/>
      <c r="K4" s="2"/>
    </row>
    <row r="5" spans="1:11" s="5" customFormat="1" ht="27" customHeight="1">
      <c r="A5" s="118" t="s">
        <v>12</v>
      </c>
      <c r="B5" s="119"/>
      <c r="C5" s="120">
        <v>46002</v>
      </c>
      <c r="D5" s="119"/>
      <c r="E5" s="7" t="s">
        <v>13</v>
      </c>
      <c r="F5" s="121" t="s">
        <v>63</v>
      </c>
      <c r="G5" s="121"/>
      <c r="H5" s="121"/>
      <c r="I5" s="4"/>
      <c r="J5" s="4"/>
      <c r="K5" s="4"/>
    </row>
    <row r="6" spans="1:11" ht="6.75" customHeight="1">
      <c r="A6" s="96"/>
      <c r="B6" s="96"/>
      <c r="C6" s="96"/>
      <c r="D6" s="96"/>
      <c r="E6" s="96"/>
      <c r="F6" s="96"/>
      <c r="G6" s="96"/>
      <c r="H6" s="96"/>
      <c r="I6" s="2"/>
      <c r="J6" s="2"/>
      <c r="K6" s="2"/>
    </row>
    <row r="7" spans="1:11">
      <c r="A7" s="116" t="s">
        <v>0</v>
      </c>
      <c r="B7" s="116"/>
      <c r="C7" s="116"/>
      <c r="D7" s="116"/>
      <c r="E7" s="116"/>
      <c r="F7" s="116"/>
      <c r="G7" s="116"/>
      <c r="H7" s="116"/>
      <c r="I7" s="2"/>
      <c r="J7" s="2"/>
      <c r="K7" s="2"/>
    </row>
    <row r="8" spans="1:11" ht="6.75" customHeight="1">
      <c r="A8" s="96"/>
      <c r="B8" s="96"/>
      <c r="C8" s="96"/>
      <c r="D8" s="96"/>
      <c r="E8" s="96"/>
      <c r="F8" s="96"/>
      <c r="G8" s="96"/>
      <c r="H8" s="96"/>
      <c r="I8" s="2"/>
      <c r="J8" s="2"/>
      <c r="K8" s="2"/>
    </row>
    <row r="9" spans="1:11">
      <c r="A9" s="122" t="s">
        <v>14</v>
      </c>
      <c r="B9" s="119"/>
      <c r="C9" s="123" t="s">
        <v>64</v>
      </c>
      <c r="D9" s="124"/>
      <c r="E9" s="124"/>
      <c r="F9" s="124"/>
      <c r="G9" s="124"/>
      <c r="H9" s="125"/>
      <c r="I9" s="2"/>
      <c r="J9" s="2"/>
      <c r="K9" s="3"/>
    </row>
    <row r="10" spans="1:11" ht="6.75" customHeight="1">
      <c r="A10" s="96"/>
      <c r="B10" s="96"/>
      <c r="C10" s="96"/>
      <c r="D10" s="96"/>
      <c r="E10" s="96"/>
      <c r="F10" s="96"/>
      <c r="G10" s="96"/>
      <c r="H10" s="96"/>
      <c r="I10" s="2"/>
      <c r="J10" s="2"/>
      <c r="K10" s="2"/>
    </row>
    <row r="11" spans="1:11" ht="15" customHeight="1">
      <c r="A11" s="122" t="s">
        <v>15</v>
      </c>
      <c r="B11" s="126" t="s">
        <v>861</v>
      </c>
      <c r="C11" s="127"/>
      <c r="D11" s="127"/>
      <c r="E11" s="127"/>
      <c r="F11" s="127"/>
      <c r="G11" s="127"/>
      <c r="H11" s="128"/>
      <c r="I11" s="2"/>
      <c r="J11" s="2"/>
      <c r="K11" s="2"/>
    </row>
    <row r="12" spans="1:11">
      <c r="A12" s="109"/>
      <c r="B12" s="129"/>
      <c r="C12" s="130"/>
      <c r="D12" s="130"/>
      <c r="E12" s="130"/>
      <c r="F12" s="130"/>
      <c r="G12" s="130"/>
      <c r="H12" s="131"/>
      <c r="I12" s="2"/>
      <c r="J12" s="2"/>
      <c r="K12" s="2"/>
    </row>
    <row r="13" spans="1:11">
      <c r="A13" s="109"/>
      <c r="B13" s="129"/>
      <c r="C13" s="130"/>
      <c r="D13" s="130"/>
      <c r="E13" s="130"/>
      <c r="F13" s="130"/>
      <c r="G13" s="130"/>
      <c r="H13" s="131"/>
      <c r="I13" s="2"/>
      <c r="J13" s="2"/>
      <c r="K13" s="2"/>
    </row>
    <row r="14" spans="1:11" ht="23.25" customHeight="1">
      <c r="A14" s="109"/>
      <c r="B14" s="132"/>
      <c r="C14" s="133"/>
      <c r="D14" s="133"/>
      <c r="E14" s="133"/>
      <c r="F14" s="133"/>
      <c r="G14" s="133"/>
      <c r="H14" s="134"/>
      <c r="I14" s="2"/>
      <c r="J14" s="2"/>
      <c r="K14" s="2"/>
    </row>
    <row r="15" spans="1:11" ht="6.75" customHeight="1">
      <c r="A15" s="96"/>
      <c r="B15" s="96"/>
      <c r="C15" s="96"/>
      <c r="D15" s="96"/>
      <c r="E15" s="96"/>
      <c r="F15" s="96"/>
      <c r="G15" s="96"/>
      <c r="H15" s="96"/>
      <c r="I15" s="2"/>
      <c r="J15" s="2"/>
      <c r="K15" s="2"/>
    </row>
    <row r="16" spans="1:11" ht="28.5" customHeight="1">
      <c r="A16" s="8" t="s">
        <v>16</v>
      </c>
      <c r="B16" s="138" t="s">
        <v>61</v>
      </c>
      <c r="C16" s="139"/>
      <c r="D16" s="8" t="s">
        <v>18</v>
      </c>
      <c r="E16" s="135">
        <f>+'CUADRO MODIFICACIÓN ASIS 15-ENE'!L368</f>
        <v>1968056882</v>
      </c>
      <c r="F16" s="136"/>
      <c r="G16" s="136"/>
      <c r="H16" s="137"/>
      <c r="I16" s="3"/>
      <c r="J16" s="2"/>
      <c r="K16" s="3"/>
    </row>
    <row r="17" spans="1:11" ht="6.75" customHeight="1">
      <c r="A17" s="96"/>
      <c r="B17" s="96"/>
      <c r="C17" s="96"/>
      <c r="D17" s="96"/>
      <c r="E17" s="96"/>
      <c r="F17" s="96"/>
      <c r="G17" s="96"/>
      <c r="H17" s="96"/>
      <c r="I17" s="2"/>
      <c r="J17" s="2"/>
      <c r="K17" s="2"/>
    </row>
    <row r="18" spans="1:11" ht="34.5" customHeight="1">
      <c r="A18" s="8" t="s">
        <v>17</v>
      </c>
      <c r="B18" s="138" t="s">
        <v>61</v>
      </c>
      <c r="C18" s="139"/>
      <c r="D18" s="8" t="s">
        <v>19</v>
      </c>
      <c r="E18" s="140" t="s">
        <v>819</v>
      </c>
      <c r="F18" s="141"/>
      <c r="G18" s="141"/>
      <c r="H18" s="141"/>
      <c r="I18" s="2"/>
      <c r="J18" s="2"/>
      <c r="K18" s="2"/>
    </row>
    <row r="19" spans="1:11" ht="24" customHeight="1">
      <c r="A19" s="96"/>
      <c r="B19" s="96"/>
      <c r="C19" s="96"/>
      <c r="D19" s="96"/>
      <c r="E19" s="96"/>
      <c r="F19" s="96"/>
      <c r="G19" s="96"/>
      <c r="H19" s="96"/>
      <c r="I19" s="2"/>
      <c r="J19" s="2"/>
      <c r="K19" s="2"/>
    </row>
    <row r="20" spans="1:11" ht="12.75" customHeight="1">
      <c r="A20" s="9" t="s">
        <v>20</v>
      </c>
      <c r="B20" s="96"/>
      <c r="C20" s="96"/>
      <c r="D20" s="96"/>
      <c r="E20" s="96"/>
      <c r="F20" s="96"/>
      <c r="G20" s="96"/>
      <c r="H20" s="96"/>
      <c r="I20" s="2"/>
      <c r="J20" s="2"/>
      <c r="K20" s="2"/>
    </row>
    <row r="21" spans="1:11" ht="6.75" customHeight="1">
      <c r="A21" s="96"/>
      <c r="B21" s="96"/>
      <c r="C21" s="96"/>
      <c r="D21" s="96"/>
      <c r="E21" s="96"/>
      <c r="F21" s="96"/>
      <c r="G21" s="96"/>
      <c r="H21" s="96"/>
      <c r="I21" s="2"/>
      <c r="J21" s="2"/>
      <c r="K21" s="2"/>
    </row>
    <row r="22" spans="1:11" ht="15.75" customHeight="1">
      <c r="A22" s="116" t="s">
        <v>21</v>
      </c>
      <c r="B22" s="116"/>
      <c r="C22" s="116"/>
      <c r="D22" s="116"/>
      <c r="E22" s="116"/>
      <c r="F22" s="116"/>
      <c r="G22" s="116"/>
      <c r="H22" s="116"/>
      <c r="I22" s="2"/>
      <c r="J22" s="2"/>
      <c r="K22" s="2"/>
    </row>
    <row r="23" spans="1:11" ht="15.75" customHeight="1">
      <c r="A23" s="114" t="s">
        <v>862</v>
      </c>
      <c r="B23" s="109"/>
      <c r="C23" s="109"/>
      <c r="D23" s="109"/>
      <c r="E23" s="109"/>
      <c r="F23" s="109"/>
      <c r="G23" s="109"/>
      <c r="H23" s="109"/>
      <c r="I23" s="2"/>
      <c r="J23" s="2"/>
      <c r="K23" s="2"/>
    </row>
    <row r="24" spans="1:11" ht="15.75" customHeight="1">
      <c r="A24" s="109"/>
      <c r="B24" s="115"/>
      <c r="C24" s="115"/>
      <c r="D24" s="115"/>
      <c r="E24" s="115"/>
      <c r="F24" s="115"/>
      <c r="G24" s="115"/>
      <c r="H24" s="109"/>
      <c r="I24" s="2"/>
      <c r="J24" s="2"/>
      <c r="K24" s="2"/>
    </row>
    <row r="25" spans="1:11" ht="15.75" customHeight="1">
      <c r="A25" s="109"/>
      <c r="B25" s="115"/>
      <c r="C25" s="115"/>
      <c r="D25" s="115"/>
      <c r="E25" s="115"/>
      <c r="F25" s="115"/>
      <c r="G25" s="115"/>
      <c r="H25" s="109"/>
      <c r="I25" s="2"/>
      <c r="J25" s="2"/>
      <c r="K25" s="2"/>
    </row>
    <row r="26" spans="1:11" ht="63" customHeight="1">
      <c r="A26" s="109"/>
      <c r="B26" s="109"/>
      <c r="C26" s="109"/>
      <c r="D26" s="109"/>
      <c r="E26" s="109"/>
      <c r="F26" s="109"/>
      <c r="G26" s="109"/>
      <c r="H26" s="109"/>
      <c r="I26" s="2"/>
      <c r="J26" s="2"/>
      <c r="K26" s="2"/>
    </row>
    <row r="27" spans="1:11" ht="15.75" customHeight="1">
      <c r="A27" s="116" t="s">
        <v>22</v>
      </c>
      <c r="B27" s="116"/>
      <c r="C27" s="116"/>
      <c r="D27" s="116"/>
      <c r="E27" s="116"/>
      <c r="F27" s="116"/>
      <c r="G27" s="116"/>
      <c r="H27" s="116"/>
      <c r="I27" s="2"/>
      <c r="J27" s="2"/>
      <c r="K27" s="2"/>
    </row>
    <row r="28" spans="1:11" ht="15.75" customHeight="1">
      <c r="A28" s="144" t="s">
        <v>65</v>
      </c>
      <c r="B28" s="109"/>
      <c r="C28" s="109"/>
      <c r="D28" s="109"/>
      <c r="E28" s="109"/>
      <c r="F28" s="109"/>
      <c r="G28" s="109"/>
      <c r="H28" s="109"/>
      <c r="I28" s="2"/>
      <c r="J28" s="2"/>
      <c r="K28" s="2"/>
    </row>
    <row r="29" spans="1:11" ht="15.75" customHeight="1">
      <c r="A29" s="109"/>
      <c r="B29" s="115"/>
      <c r="C29" s="115"/>
      <c r="D29" s="115"/>
      <c r="E29" s="115"/>
      <c r="F29" s="115"/>
      <c r="G29" s="115"/>
      <c r="H29" s="109"/>
      <c r="I29" s="2"/>
      <c r="J29" s="2"/>
      <c r="K29" s="2"/>
    </row>
    <row r="30" spans="1:11" ht="15.75" customHeight="1">
      <c r="A30" s="109"/>
      <c r="B30" s="115"/>
      <c r="C30" s="115"/>
      <c r="D30" s="115"/>
      <c r="E30" s="115"/>
      <c r="F30" s="115"/>
      <c r="G30" s="115"/>
      <c r="H30" s="109"/>
      <c r="I30" s="2"/>
      <c r="J30" s="2"/>
      <c r="K30" s="2"/>
    </row>
    <row r="31" spans="1:11" ht="48" customHeight="1">
      <c r="A31" s="109"/>
      <c r="B31" s="115"/>
      <c r="C31" s="115"/>
      <c r="D31" s="115"/>
      <c r="E31" s="115"/>
      <c r="F31" s="115"/>
      <c r="G31" s="115"/>
      <c r="H31" s="109"/>
      <c r="I31" s="2"/>
      <c r="J31" s="2"/>
      <c r="K31" s="2"/>
    </row>
    <row r="32" spans="1:11" ht="29.25" customHeight="1">
      <c r="A32" s="99" t="s">
        <v>23</v>
      </c>
      <c r="B32" s="98"/>
      <c r="C32" s="145" t="s">
        <v>66</v>
      </c>
      <c r="D32" s="146"/>
      <c r="E32" s="104" t="s">
        <v>67</v>
      </c>
      <c r="F32" s="105"/>
      <c r="G32" s="102"/>
      <c r="H32" s="109"/>
      <c r="I32" s="2"/>
      <c r="J32" s="2"/>
      <c r="K32" s="2"/>
    </row>
    <row r="33" spans="1:11" ht="29.25" customHeight="1">
      <c r="A33" s="99" t="s">
        <v>24</v>
      </c>
      <c r="B33" s="98"/>
      <c r="C33" s="104" t="s">
        <v>68</v>
      </c>
      <c r="D33" s="142"/>
      <c r="E33" s="142"/>
      <c r="F33" s="142"/>
      <c r="G33" s="142"/>
      <c r="H33" s="143"/>
      <c r="I33" s="2"/>
      <c r="J33" s="2"/>
      <c r="K33" s="2"/>
    </row>
    <row r="34" spans="1:11" ht="47.25" customHeight="1">
      <c r="A34" s="99" t="s">
        <v>1</v>
      </c>
      <c r="B34" s="99"/>
      <c r="C34" s="99"/>
      <c r="D34" s="99"/>
      <c r="E34" s="99"/>
      <c r="F34" s="99"/>
      <c r="G34" s="99"/>
      <c r="H34" s="99"/>
      <c r="I34" s="2"/>
      <c r="J34" s="2"/>
      <c r="K34" s="2"/>
    </row>
    <row r="35" spans="1:11" ht="29.25" customHeight="1">
      <c r="A35" s="99" t="s">
        <v>25</v>
      </c>
      <c r="B35" s="98"/>
      <c r="C35" s="102" t="s">
        <v>805</v>
      </c>
      <c r="D35" s="103"/>
      <c r="E35" s="104" t="s">
        <v>795</v>
      </c>
      <c r="F35" s="105"/>
      <c r="G35" s="113"/>
      <c r="H35" s="101"/>
      <c r="I35" s="2"/>
      <c r="J35" s="2"/>
      <c r="K35" s="2"/>
    </row>
    <row r="36" spans="1:11" ht="42.75" customHeight="1">
      <c r="A36" s="99" t="s">
        <v>26</v>
      </c>
      <c r="B36" s="98"/>
      <c r="C36" s="106" t="s">
        <v>806</v>
      </c>
      <c r="D36" s="107"/>
      <c r="E36" s="106" t="s">
        <v>807</v>
      </c>
      <c r="F36" s="107"/>
      <c r="G36" s="113"/>
      <c r="H36" s="113"/>
      <c r="I36" s="2"/>
      <c r="J36" s="2"/>
      <c r="K36" s="2"/>
    </row>
    <row r="37" spans="1:11" ht="35.25" customHeight="1">
      <c r="A37" s="99" t="s">
        <v>27</v>
      </c>
      <c r="B37" s="98"/>
      <c r="C37" s="106" t="s">
        <v>808</v>
      </c>
      <c r="D37" s="107"/>
      <c r="E37" s="110" t="s">
        <v>809</v>
      </c>
      <c r="F37" s="111"/>
      <c r="G37" s="112"/>
      <c r="H37" s="101"/>
      <c r="I37" s="2"/>
      <c r="J37" s="2"/>
      <c r="K37" s="2"/>
    </row>
    <row r="38" spans="1:11" ht="29.25" customHeight="1">
      <c r="A38" s="108"/>
      <c r="B38" s="109"/>
      <c r="C38" s="109"/>
      <c r="D38" s="109"/>
      <c r="E38" s="109"/>
      <c r="F38" s="109"/>
      <c r="G38" s="100" t="s">
        <v>28</v>
      </c>
      <c r="H38" s="101"/>
      <c r="I38" s="2"/>
      <c r="J38" s="2"/>
      <c r="K38" s="2"/>
    </row>
    <row r="39" spans="1:11" ht="75.75" customHeight="1">
      <c r="A39" s="97" t="s">
        <v>812</v>
      </c>
      <c r="B39" s="98"/>
      <c r="C39" s="98"/>
      <c r="D39" s="98"/>
      <c r="E39" s="98"/>
      <c r="F39" s="98"/>
      <c r="G39" s="98"/>
      <c r="H39" s="98"/>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E16:H16"/>
    <mergeCell ref="B16:C16"/>
    <mergeCell ref="E18:H18"/>
    <mergeCell ref="C36:D36"/>
    <mergeCell ref="C33:H33"/>
    <mergeCell ref="B18:C18"/>
    <mergeCell ref="A27:H27"/>
    <mergeCell ref="A28:H31"/>
    <mergeCell ref="G32:H32"/>
    <mergeCell ref="A19:H19"/>
    <mergeCell ref="B20:H20"/>
    <mergeCell ref="A21:H21"/>
    <mergeCell ref="E36:F36"/>
    <mergeCell ref="G36:H36"/>
    <mergeCell ref="A32:B32"/>
    <mergeCell ref="C32:D32"/>
    <mergeCell ref="E32:F32"/>
    <mergeCell ref="A23:H26"/>
    <mergeCell ref="A22:H22"/>
    <mergeCell ref="A1:H3"/>
    <mergeCell ref="A5:B5"/>
    <mergeCell ref="C5:D5"/>
    <mergeCell ref="A7:H7"/>
    <mergeCell ref="A4:H4"/>
    <mergeCell ref="A6:H6"/>
    <mergeCell ref="F5:H5"/>
    <mergeCell ref="A8:H8"/>
    <mergeCell ref="A10:H10"/>
    <mergeCell ref="A9:B9"/>
    <mergeCell ref="C9:H9"/>
    <mergeCell ref="A11:A14"/>
    <mergeCell ref="B11:H14"/>
    <mergeCell ref="A15:H15"/>
    <mergeCell ref="A39:H39"/>
    <mergeCell ref="A34:H34"/>
    <mergeCell ref="G38:H38"/>
    <mergeCell ref="A33:B33"/>
    <mergeCell ref="A35:B35"/>
    <mergeCell ref="C35:D35"/>
    <mergeCell ref="E35:F35"/>
    <mergeCell ref="A37:B37"/>
    <mergeCell ref="C37:D37"/>
    <mergeCell ref="A38:F38"/>
    <mergeCell ref="E37:F37"/>
    <mergeCell ref="G37:H37"/>
    <mergeCell ref="G35:H35"/>
    <mergeCell ref="A36:B36"/>
    <mergeCell ref="A17:H17"/>
  </mergeCells>
  <printOptions horizontalCentered="1"/>
  <pageMargins left="0.70866141732283472" right="0.70866141732283472" top="0.94488188976377963" bottom="0.94488188976377963" header="0" footer="0"/>
  <pageSetup scale="51"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Hoja1!$A$2:$A$11</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K26"/>
  <sheetViews>
    <sheetView showGridLines="0" view="pageBreakPreview" topLeftCell="A10" zoomScaleNormal="100" zoomScaleSheetLayoutView="100" workbookViewId="0">
      <selection activeCell="B15" sqref="B15:I15"/>
    </sheetView>
  </sheetViews>
  <sheetFormatPr baseColWidth="10" defaultColWidth="11.42578125" defaultRowHeight="12.75"/>
  <cols>
    <col min="1" max="1" width="21.140625" style="26" customWidth="1"/>
    <col min="2" max="2" width="8.85546875" style="26" customWidth="1"/>
    <col min="3" max="3" width="13.42578125" style="26" customWidth="1"/>
    <col min="4" max="4" width="15.7109375" style="26" customWidth="1"/>
    <col min="5" max="5" width="13.140625" style="26" customWidth="1"/>
    <col min="6" max="6" width="11.42578125" style="26"/>
    <col min="7" max="7" width="11.140625" style="26" customWidth="1"/>
    <col min="8" max="8" width="17.85546875" style="26" customWidth="1"/>
    <col min="9" max="9" width="19.28515625" style="26" customWidth="1"/>
    <col min="10" max="16384" width="11.42578125" style="26"/>
  </cols>
  <sheetData>
    <row r="1" spans="1:11" ht="21" customHeight="1">
      <c r="A1" s="149"/>
      <c r="B1" s="150"/>
      <c r="C1" s="150"/>
      <c r="D1" s="150"/>
      <c r="E1" s="150"/>
      <c r="F1" s="150"/>
      <c r="G1" s="150"/>
      <c r="H1" s="150"/>
      <c r="I1" s="151"/>
    </row>
    <row r="2" spans="1:11" ht="28.5" customHeight="1">
      <c r="A2" s="152"/>
      <c r="B2" s="153"/>
      <c r="C2" s="153"/>
      <c r="D2" s="153"/>
      <c r="E2" s="153"/>
      <c r="F2" s="153"/>
      <c r="G2" s="153"/>
      <c r="H2" s="153"/>
      <c r="I2" s="154"/>
    </row>
    <row r="3" spans="1:11" ht="18.75" customHeight="1">
      <c r="A3" s="155"/>
      <c r="B3" s="156"/>
      <c r="C3" s="156"/>
      <c r="D3" s="156"/>
      <c r="E3" s="156"/>
      <c r="F3" s="156"/>
      <c r="G3" s="156"/>
      <c r="H3" s="156"/>
      <c r="I3" s="157"/>
    </row>
    <row r="4" spans="1:11" ht="10.5" customHeight="1">
      <c r="I4" s="27"/>
    </row>
    <row r="5" spans="1:11" ht="7.5" hidden="1" customHeight="1">
      <c r="I5" s="27"/>
    </row>
    <row r="6" spans="1:11" ht="21" customHeight="1">
      <c r="A6" s="158" t="s">
        <v>46</v>
      </c>
      <c r="B6" s="159"/>
      <c r="C6" s="160"/>
      <c r="D6" s="161">
        <v>46002</v>
      </c>
      <c r="E6" s="162"/>
      <c r="I6" s="27"/>
    </row>
    <row r="7" spans="1:11" ht="6.75" customHeight="1">
      <c r="I7" s="27"/>
    </row>
    <row r="8" spans="1:11" ht="17.45" customHeight="1">
      <c r="A8" s="163" t="s">
        <v>47</v>
      </c>
      <c r="B8" s="164"/>
      <c r="C8" s="164"/>
      <c r="D8" s="164"/>
      <c r="E8" s="164"/>
      <c r="F8" s="164"/>
      <c r="G8" s="164"/>
      <c r="H8" s="164"/>
      <c r="I8" s="165"/>
    </row>
    <row r="9" spans="1:11" ht="6.75" customHeight="1">
      <c r="I9" s="27"/>
    </row>
    <row r="10" spans="1:11" ht="51.75" customHeight="1">
      <c r="A10" s="28" t="s">
        <v>48</v>
      </c>
      <c r="B10" s="166" t="s">
        <v>80</v>
      </c>
      <c r="C10" s="148"/>
      <c r="D10" s="148"/>
      <c r="E10" s="148"/>
      <c r="F10" s="148"/>
      <c r="G10" s="148"/>
      <c r="H10" s="148"/>
      <c r="I10" s="148"/>
    </row>
    <row r="11" spans="1:11" ht="79.5" customHeight="1">
      <c r="A11" s="28" t="s">
        <v>49</v>
      </c>
      <c r="B11" s="147" t="s">
        <v>863</v>
      </c>
      <c r="C11" s="147"/>
      <c r="D11" s="147"/>
      <c r="E11" s="147"/>
      <c r="F11" s="147"/>
      <c r="G11" s="147"/>
      <c r="H11" s="147"/>
      <c r="I11" s="147"/>
    </row>
    <row r="12" spans="1:11" ht="33.75" customHeight="1">
      <c r="A12" s="28" t="s">
        <v>50</v>
      </c>
      <c r="B12" s="148" t="s">
        <v>83</v>
      </c>
      <c r="C12" s="148"/>
      <c r="D12" s="148"/>
      <c r="E12" s="148"/>
      <c r="F12" s="148"/>
      <c r="G12" s="148"/>
      <c r="H12" s="148"/>
      <c r="I12" s="148"/>
    </row>
    <row r="13" spans="1:11" ht="36.75" customHeight="1">
      <c r="A13" s="28" t="s">
        <v>51</v>
      </c>
      <c r="B13" s="167">
        <f>+'CUADRO MODIFICACIÓN ASIS 15-ENE'!L368</f>
        <v>1968056882</v>
      </c>
      <c r="C13" s="168"/>
      <c r="D13" s="168"/>
      <c r="E13" s="168"/>
      <c r="F13" s="168"/>
      <c r="G13" s="168"/>
      <c r="H13" s="168"/>
      <c r="I13" s="169"/>
    </row>
    <row r="14" spans="1:11" ht="36.75" customHeight="1">
      <c r="A14" s="28" t="s">
        <v>52</v>
      </c>
      <c r="B14" s="148" t="s">
        <v>865</v>
      </c>
      <c r="C14" s="148"/>
      <c r="D14" s="148"/>
      <c r="E14" s="148"/>
      <c r="F14" s="148"/>
      <c r="G14" s="148"/>
      <c r="H14" s="148"/>
      <c r="I14" s="148"/>
      <c r="K14" s="59"/>
    </row>
    <row r="15" spans="1:11" ht="19.5">
      <c r="B15" s="148"/>
      <c r="C15" s="148"/>
      <c r="D15" s="148"/>
      <c r="E15" s="148"/>
      <c r="F15" s="148"/>
      <c r="G15" s="148"/>
      <c r="H15" s="148"/>
      <c r="I15" s="148"/>
    </row>
    <row r="16" spans="1:11" s="29" customFormat="1" ht="73.5" customHeight="1">
      <c r="A16" s="176" t="s">
        <v>53</v>
      </c>
      <c r="B16" s="173" t="s">
        <v>54</v>
      </c>
      <c r="C16" s="173"/>
      <c r="D16" s="173"/>
      <c r="E16" s="179" t="s">
        <v>864</v>
      </c>
      <c r="F16" s="180"/>
      <c r="G16" s="180"/>
      <c r="H16" s="180"/>
      <c r="I16" s="181"/>
    </row>
    <row r="17" spans="1:9" s="29" customFormat="1" ht="87.75" customHeight="1">
      <c r="A17" s="177"/>
      <c r="B17" s="173" t="s">
        <v>62</v>
      </c>
      <c r="C17" s="173"/>
      <c r="D17" s="173"/>
      <c r="E17" s="179" t="s">
        <v>811</v>
      </c>
      <c r="F17" s="180"/>
      <c r="G17" s="180"/>
      <c r="H17" s="180"/>
      <c r="I17" s="181"/>
    </row>
    <row r="18" spans="1:9" s="29" customFormat="1" ht="66.75" customHeight="1">
      <c r="A18" s="177"/>
      <c r="B18" s="173" t="s">
        <v>55</v>
      </c>
      <c r="C18" s="173"/>
      <c r="D18" s="173"/>
      <c r="E18" s="182" t="s">
        <v>810</v>
      </c>
      <c r="F18" s="183"/>
      <c r="G18" s="183"/>
      <c r="H18" s="183"/>
      <c r="I18" s="184"/>
    </row>
    <row r="19" spans="1:9" s="29" customFormat="1" ht="65.25" customHeight="1">
      <c r="A19" s="177"/>
      <c r="B19" s="173" t="s">
        <v>56</v>
      </c>
      <c r="C19" s="173"/>
      <c r="D19" s="173"/>
      <c r="E19" s="174" t="s">
        <v>804</v>
      </c>
      <c r="F19" s="174"/>
      <c r="G19" s="174"/>
      <c r="H19" s="174"/>
      <c r="I19" s="174"/>
    </row>
    <row r="20" spans="1:9" s="29" customFormat="1" ht="16.5" customHeight="1">
      <c r="A20" s="177"/>
      <c r="B20" s="173" t="s">
        <v>57</v>
      </c>
      <c r="C20" s="173"/>
      <c r="D20" s="173"/>
      <c r="E20" s="175" t="s">
        <v>81</v>
      </c>
      <c r="F20" s="175"/>
      <c r="G20" s="175"/>
      <c r="H20" s="175"/>
      <c r="I20" s="175"/>
    </row>
    <row r="21" spans="1:9" s="29" customFormat="1" ht="45.75" customHeight="1">
      <c r="A21" s="177"/>
      <c r="B21" s="173" t="s">
        <v>58</v>
      </c>
      <c r="C21" s="173"/>
      <c r="D21" s="173"/>
      <c r="E21" s="174" t="s">
        <v>66</v>
      </c>
      <c r="F21" s="174"/>
      <c r="G21" s="174"/>
      <c r="H21" s="174"/>
      <c r="I21" s="174"/>
    </row>
    <row r="22" spans="1:9" s="29" customFormat="1" ht="16.5" customHeight="1">
      <c r="A22" s="178"/>
      <c r="B22" s="173" t="s">
        <v>59</v>
      </c>
      <c r="C22" s="173"/>
      <c r="D22" s="173"/>
      <c r="E22" s="175" t="s">
        <v>82</v>
      </c>
      <c r="F22" s="175"/>
      <c r="G22" s="175"/>
      <c r="H22" s="175"/>
      <c r="I22" s="175"/>
    </row>
    <row r="23" spans="1:9" ht="34.5" customHeight="1">
      <c r="A23" s="170" t="s">
        <v>60</v>
      </c>
      <c r="B23" s="171"/>
      <c r="C23" s="171"/>
      <c r="D23" s="171"/>
      <c r="E23" s="171"/>
      <c r="F23" s="171"/>
      <c r="G23" s="171"/>
      <c r="H23" s="171"/>
      <c r="I23" s="172"/>
    </row>
    <row r="24" spans="1:9" ht="8.25" customHeight="1">
      <c r="A24" s="30"/>
      <c r="B24" s="30"/>
      <c r="C24" s="30"/>
      <c r="D24" s="30"/>
      <c r="E24" s="30"/>
      <c r="F24" s="30"/>
      <c r="G24" s="30"/>
      <c r="H24" s="30"/>
      <c r="I24" s="31"/>
    </row>
    <row r="25" spans="1:9" ht="56.25" customHeight="1"/>
    <row r="26" spans="1:9" ht="56.25" customHeight="1"/>
  </sheetData>
  <sheetProtection formatCells="0" selectLockedCells="1"/>
  <mergeCells count="26">
    <mergeCell ref="A23:I23"/>
    <mergeCell ref="B19:D19"/>
    <mergeCell ref="E19:I19"/>
    <mergeCell ref="B20:D20"/>
    <mergeCell ref="E20:I20"/>
    <mergeCell ref="B21:D21"/>
    <mergeCell ref="E21:I21"/>
    <mergeCell ref="A16:A22"/>
    <mergeCell ref="B16:D16"/>
    <mergeCell ref="E16:I16"/>
    <mergeCell ref="B17:D17"/>
    <mergeCell ref="E17:I17"/>
    <mergeCell ref="B18:D18"/>
    <mergeCell ref="E18:I18"/>
    <mergeCell ref="B22:D22"/>
    <mergeCell ref="E22:I22"/>
    <mergeCell ref="B11:I11"/>
    <mergeCell ref="B14:I14"/>
    <mergeCell ref="B15:I15"/>
    <mergeCell ref="A1:I3"/>
    <mergeCell ref="A6:C6"/>
    <mergeCell ref="D6:E6"/>
    <mergeCell ref="A8:I8"/>
    <mergeCell ref="B10:I10"/>
    <mergeCell ref="B12:I12"/>
    <mergeCell ref="B13:I13"/>
  </mergeCells>
  <printOptions horizontalCentered="1"/>
  <pageMargins left="0.39370078740157483" right="0.39370078740157483" top="0.51181102362204722" bottom="0.31496062992125984" header="0.39370078740157483" footer="0"/>
  <pageSetup scale="76" orientation="portrait" horizontalDpi="300" verticalDpi="300" r:id="rId1"/>
  <headerFooter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Q774"/>
  <sheetViews>
    <sheetView view="pageBreakPreview" topLeftCell="F367" zoomScale="68" zoomScaleNormal="68" zoomScaleSheetLayoutView="68" workbookViewId="0">
      <selection activeCell="L11" sqref="L11:L367"/>
    </sheetView>
  </sheetViews>
  <sheetFormatPr baseColWidth="10" defaultRowHeight="31.5"/>
  <cols>
    <col min="1" max="1" width="41.5703125" style="10" bestFit="1" customWidth="1"/>
    <col min="2" max="2" width="61.85546875" style="10" customWidth="1"/>
    <col min="3" max="3" width="21.85546875" style="10" customWidth="1"/>
    <col min="4" max="4" width="38.42578125" style="60" customWidth="1"/>
    <col min="5" max="5" width="44.42578125" style="10" customWidth="1"/>
    <col min="6" max="6" width="52.28515625" style="10" customWidth="1"/>
    <col min="7" max="7" width="44.7109375" style="10" customWidth="1"/>
    <col min="8" max="8" width="27.5703125" style="10" customWidth="1"/>
    <col min="9" max="9" width="61" style="10" customWidth="1"/>
    <col min="10" max="10" width="47.140625" style="10" customWidth="1"/>
    <col min="11" max="11" width="26.42578125" style="10" customWidth="1"/>
    <col min="12" max="12" width="55.85546875" style="81" bestFit="1" customWidth="1"/>
    <col min="13" max="13" width="68.140625" style="10" customWidth="1"/>
    <col min="14" max="14" width="12.85546875" style="10" customWidth="1"/>
    <col min="15" max="15" width="15.42578125" style="10" hidden="1" customWidth="1"/>
    <col min="16" max="16" width="18.28515625" style="10" hidden="1" customWidth="1"/>
    <col min="17" max="256" width="11.42578125" style="10"/>
    <col min="257" max="257" width="7.85546875" style="10" customWidth="1"/>
    <col min="258" max="258" width="19.5703125" style="10" customWidth="1"/>
    <col min="259" max="259" width="18.7109375" style="10" customWidth="1"/>
    <col min="260" max="260" width="15.85546875" style="10" customWidth="1"/>
    <col min="261" max="261" width="38.28515625" style="10" bestFit="1" customWidth="1"/>
    <col min="262" max="262" width="30" style="10" customWidth="1"/>
    <col min="263" max="263" width="20.85546875" style="10" customWidth="1"/>
    <col min="264" max="264" width="17.7109375" style="10" customWidth="1"/>
    <col min="265" max="266" width="20.85546875" style="10" customWidth="1"/>
    <col min="267" max="267" width="13" style="10" bestFit="1" customWidth="1"/>
    <col min="268" max="268" width="15.140625" style="10" customWidth="1"/>
    <col min="269" max="269" width="44.5703125" style="10" customWidth="1"/>
    <col min="270" max="512" width="11.42578125" style="10"/>
    <col min="513" max="513" width="7.85546875" style="10" customWidth="1"/>
    <col min="514" max="514" width="19.5703125" style="10" customWidth="1"/>
    <col min="515" max="515" width="18.7109375" style="10" customWidth="1"/>
    <col min="516" max="516" width="15.85546875" style="10" customWidth="1"/>
    <col min="517" max="517" width="38.28515625" style="10" bestFit="1" customWidth="1"/>
    <col min="518" max="518" width="30" style="10" customWidth="1"/>
    <col min="519" max="519" width="20.85546875" style="10" customWidth="1"/>
    <col min="520" max="520" width="17.7109375" style="10" customWidth="1"/>
    <col min="521" max="522" width="20.85546875" style="10" customWidth="1"/>
    <col min="523" max="523" width="13" style="10" bestFit="1" customWidth="1"/>
    <col min="524" max="524" width="15.140625" style="10" customWidth="1"/>
    <col min="525" max="525" width="44.5703125" style="10" customWidth="1"/>
    <col min="526" max="768" width="11.42578125" style="10"/>
    <col min="769" max="769" width="7.85546875" style="10" customWidth="1"/>
    <col min="770" max="770" width="19.5703125" style="10" customWidth="1"/>
    <col min="771" max="771" width="18.7109375" style="10" customWidth="1"/>
    <col min="772" max="772" width="15.85546875" style="10" customWidth="1"/>
    <col min="773" max="773" width="38.28515625" style="10" bestFit="1" customWidth="1"/>
    <col min="774" max="774" width="30" style="10" customWidth="1"/>
    <col min="775" max="775" width="20.85546875" style="10" customWidth="1"/>
    <col min="776" max="776" width="17.7109375" style="10" customWidth="1"/>
    <col min="777" max="778" width="20.85546875" style="10" customWidth="1"/>
    <col min="779" max="779" width="13" style="10" bestFit="1" customWidth="1"/>
    <col min="780" max="780" width="15.140625" style="10" customWidth="1"/>
    <col min="781" max="781" width="44.5703125" style="10" customWidth="1"/>
    <col min="782" max="1024" width="11.42578125" style="10"/>
    <col min="1025" max="1025" width="7.85546875" style="10" customWidth="1"/>
    <col min="1026" max="1026" width="19.5703125" style="10" customWidth="1"/>
    <col min="1027" max="1027" width="18.7109375" style="10" customWidth="1"/>
    <col min="1028" max="1028" width="15.85546875" style="10" customWidth="1"/>
    <col min="1029" max="1029" width="38.28515625" style="10" bestFit="1" customWidth="1"/>
    <col min="1030" max="1030" width="30" style="10" customWidth="1"/>
    <col min="1031" max="1031" width="20.85546875" style="10" customWidth="1"/>
    <col min="1032" max="1032" width="17.7109375" style="10" customWidth="1"/>
    <col min="1033" max="1034" width="20.85546875" style="10" customWidth="1"/>
    <col min="1035" max="1035" width="13" style="10" bestFit="1" customWidth="1"/>
    <col min="1036" max="1036" width="15.140625" style="10" customWidth="1"/>
    <col min="1037" max="1037" width="44.5703125" style="10" customWidth="1"/>
    <col min="1038" max="1280" width="11.42578125" style="10"/>
    <col min="1281" max="1281" width="7.85546875" style="10" customWidth="1"/>
    <col min="1282" max="1282" width="19.5703125" style="10" customWidth="1"/>
    <col min="1283" max="1283" width="18.7109375" style="10" customWidth="1"/>
    <col min="1284" max="1284" width="15.85546875" style="10" customWidth="1"/>
    <col min="1285" max="1285" width="38.28515625" style="10" bestFit="1" customWidth="1"/>
    <col min="1286" max="1286" width="30" style="10" customWidth="1"/>
    <col min="1287" max="1287" width="20.85546875" style="10" customWidth="1"/>
    <col min="1288" max="1288" width="17.7109375" style="10" customWidth="1"/>
    <col min="1289" max="1290" width="20.85546875" style="10" customWidth="1"/>
    <col min="1291" max="1291" width="13" style="10" bestFit="1" customWidth="1"/>
    <col min="1292" max="1292" width="15.140625" style="10" customWidth="1"/>
    <col min="1293" max="1293" width="44.5703125" style="10" customWidth="1"/>
    <col min="1294" max="1536" width="11.42578125" style="10"/>
    <col min="1537" max="1537" width="7.85546875" style="10" customWidth="1"/>
    <col min="1538" max="1538" width="19.5703125" style="10" customWidth="1"/>
    <col min="1539" max="1539" width="18.7109375" style="10" customWidth="1"/>
    <col min="1540" max="1540" width="15.85546875" style="10" customWidth="1"/>
    <col min="1541" max="1541" width="38.28515625" style="10" bestFit="1" customWidth="1"/>
    <col min="1542" max="1542" width="30" style="10" customWidth="1"/>
    <col min="1543" max="1543" width="20.85546875" style="10" customWidth="1"/>
    <col min="1544" max="1544" width="17.7109375" style="10" customWidth="1"/>
    <col min="1545" max="1546" width="20.85546875" style="10" customWidth="1"/>
    <col min="1547" max="1547" width="13" style="10" bestFit="1" customWidth="1"/>
    <col min="1548" max="1548" width="15.140625" style="10" customWidth="1"/>
    <col min="1549" max="1549" width="44.5703125" style="10" customWidth="1"/>
    <col min="1550" max="1792" width="11.42578125" style="10"/>
    <col min="1793" max="1793" width="7.85546875" style="10" customWidth="1"/>
    <col min="1794" max="1794" width="19.5703125" style="10" customWidth="1"/>
    <col min="1795" max="1795" width="18.7109375" style="10" customWidth="1"/>
    <col min="1796" max="1796" width="15.85546875" style="10" customWidth="1"/>
    <col min="1797" max="1797" width="38.28515625" style="10" bestFit="1" customWidth="1"/>
    <col min="1798" max="1798" width="30" style="10" customWidth="1"/>
    <col min="1799" max="1799" width="20.85546875" style="10" customWidth="1"/>
    <col min="1800" max="1800" width="17.7109375" style="10" customWidth="1"/>
    <col min="1801" max="1802" width="20.85546875" style="10" customWidth="1"/>
    <col min="1803" max="1803" width="13" style="10" bestFit="1" customWidth="1"/>
    <col min="1804" max="1804" width="15.140625" style="10" customWidth="1"/>
    <col min="1805" max="1805" width="44.5703125" style="10" customWidth="1"/>
    <col min="1806" max="2048" width="11.42578125" style="10"/>
    <col min="2049" max="2049" width="7.85546875" style="10" customWidth="1"/>
    <col min="2050" max="2050" width="19.5703125" style="10" customWidth="1"/>
    <col min="2051" max="2051" width="18.7109375" style="10" customWidth="1"/>
    <col min="2052" max="2052" width="15.85546875" style="10" customWidth="1"/>
    <col min="2053" max="2053" width="38.28515625" style="10" bestFit="1" customWidth="1"/>
    <col min="2054" max="2054" width="30" style="10" customWidth="1"/>
    <col min="2055" max="2055" width="20.85546875" style="10" customWidth="1"/>
    <col min="2056" max="2056" width="17.7109375" style="10" customWidth="1"/>
    <col min="2057" max="2058" width="20.85546875" style="10" customWidth="1"/>
    <col min="2059" max="2059" width="13" style="10" bestFit="1" customWidth="1"/>
    <col min="2060" max="2060" width="15.140625" style="10" customWidth="1"/>
    <col min="2061" max="2061" width="44.5703125" style="10" customWidth="1"/>
    <col min="2062" max="2304" width="11.42578125" style="10"/>
    <col min="2305" max="2305" width="7.85546875" style="10" customWidth="1"/>
    <col min="2306" max="2306" width="19.5703125" style="10" customWidth="1"/>
    <col min="2307" max="2307" width="18.7109375" style="10" customWidth="1"/>
    <col min="2308" max="2308" width="15.85546875" style="10" customWidth="1"/>
    <col min="2309" max="2309" width="38.28515625" style="10" bestFit="1" customWidth="1"/>
    <col min="2310" max="2310" width="30" style="10" customWidth="1"/>
    <col min="2311" max="2311" width="20.85546875" style="10" customWidth="1"/>
    <col min="2312" max="2312" width="17.7109375" style="10" customWidth="1"/>
    <col min="2313" max="2314" width="20.85546875" style="10" customWidth="1"/>
    <col min="2315" max="2315" width="13" style="10" bestFit="1" customWidth="1"/>
    <col min="2316" max="2316" width="15.140625" style="10" customWidth="1"/>
    <col min="2317" max="2317" width="44.5703125" style="10" customWidth="1"/>
    <col min="2318" max="2560" width="11.42578125" style="10"/>
    <col min="2561" max="2561" width="7.85546875" style="10" customWidth="1"/>
    <col min="2562" max="2562" width="19.5703125" style="10" customWidth="1"/>
    <col min="2563" max="2563" width="18.7109375" style="10" customWidth="1"/>
    <col min="2564" max="2564" width="15.85546875" style="10" customWidth="1"/>
    <col min="2565" max="2565" width="38.28515625" style="10" bestFit="1" customWidth="1"/>
    <col min="2566" max="2566" width="30" style="10" customWidth="1"/>
    <col min="2567" max="2567" width="20.85546875" style="10" customWidth="1"/>
    <col min="2568" max="2568" width="17.7109375" style="10" customWidth="1"/>
    <col min="2569" max="2570" width="20.85546875" style="10" customWidth="1"/>
    <col min="2571" max="2571" width="13" style="10" bestFit="1" customWidth="1"/>
    <col min="2572" max="2572" width="15.140625" style="10" customWidth="1"/>
    <col min="2573" max="2573" width="44.5703125" style="10" customWidth="1"/>
    <col min="2574" max="2816" width="11.42578125" style="10"/>
    <col min="2817" max="2817" width="7.85546875" style="10" customWidth="1"/>
    <col min="2818" max="2818" width="19.5703125" style="10" customWidth="1"/>
    <col min="2819" max="2819" width="18.7109375" style="10" customWidth="1"/>
    <col min="2820" max="2820" width="15.85546875" style="10" customWidth="1"/>
    <col min="2821" max="2821" width="38.28515625" style="10" bestFit="1" customWidth="1"/>
    <col min="2822" max="2822" width="30" style="10" customWidth="1"/>
    <col min="2823" max="2823" width="20.85546875" style="10" customWidth="1"/>
    <col min="2824" max="2824" width="17.7109375" style="10" customWidth="1"/>
    <col min="2825" max="2826" width="20.85546875" style="10" customWidth="1"/>
    <col min="2827" max="2827" width="13" style="10" bestFit="1" customWidth="1"/>
    <col min="2828" max="2828" width="15.140625" style="10" customWidth="1"/>
    <col min="2829" max="2829" width="44.5703125" style="10" customWidth="1"/>
    <col min="2830" max="3072" width="11.42578125" style="10"/>
    <col min="3073" max="3073" width="7.85546875" style="10" customWidth="1"/>
    <col min="3074" max="3074" width="19.5703125" style="10" customWidth="1"/>
    <col min="3075" max="3075" width="18.7109375" style="10" customWidth="1"/>
    <col min="3076" max="3076" width="15.85546875" style="10" customWidth="1"/>
    <col min="3077" max="3077" width="38.28515625" style="10" bestFit="1" customWidth="1"/>
    <col min="3078" max="3078" width="30" style="10" customWidth="1"/>
    <col min="3079" max="3079" width="20.85546875" style="10" customWidth="1"/>
    <col min="3080" max="3080" width="17.7109375" style="10" customWidth="1"/>
    <col min="3081" max="3082" width="20.85546875" style="10" customWidth="1"/>
    <col min="3083" max="3083" width="13" style="10" bestFit="1" customWidth="1"/>
    <col min="3084" max="3084" width="15.140625" style="10" customWidth="1"/>
    <col min="3085" max="3085" width="44.5703125" style="10" customWidth="1"/>
    <col min="3086" max="3328" width="11.42578125" style="10"/>
    <col min="3329" max="3329" width="7.85546875" style="10" customWidth="1"/>
    <col min="3330" max="3330" width="19.5703125" style="10" customWidth="1"/>
    <col min="3331" max="3331" width="18.7109375" style="10" customWidth="1"/>
    <col min="3332" max="3332" width="15.85546875" style="10" customWidth="1"/>
    <col min="3333" max="3333" width="38.28515625" style="10" bestFit="1" customWidth="1"/>
    <col min="3334" max="3334" width="30" style="10" customWidth="1"/>
    <col min="3335" max="3335" width="20.85546875" style="10" customWidth="1"/>
    <col min="3336" max="3336" width="17.7109375" style="10" customWidth="1"/>
    <col min="3337" max="3338" width="20.85546875" style="10" customWidth="1"/>
    <col min="3339" max="3339" width="13" style="10" bestFit="1" customWidth="1"/>
    <col min="3340" max="3340" width="15.140625" style="10" customWidth="1"/>
    <col min="3341" max="3341" width="44.5703125" style="10" customWidth="1"/>
    <col min="3342" max="3584" width="11.42578125" style="10"/>
    <col min="3585" max="3585" width="7.85546875" style="10" customWidth="1"/>
    <col min="3586" max="3586" width="19.5703125" style="10" customWidth="1"/>
    <col min="3587" max="3587" width="18.7109375" style="10" customWidth="1"/>
    <col min="3588" max="3588" width="15.85546875" style="10" customWidth="1"/>
    <col min="3589" max="3589" width="38.28515625" style="10" bestFit="1" customWidth="1"/>
    <col min="3590" max="3590" width="30" style="10" customWidth="1"/>
    <col min="3591" max="3591" width="20.85546875" style="10" customWidth="1"/>
    <col min="3592" max="3592" width="17.7109375" style="10" customWidth="1"/>
    <col min="3593" max="3594" width="20.85546875" style="10" customWidth="1"/>
    <col min="3595" max="3595" width="13" style="10" bestFit="1" customWidth="1"/>
    <col min="3596" max="3596" width="15.140625" style="10" customWidth="1"/>
    <col min="3597" max="3597" width="44.5703125" style="10" customWidth="1"/>
    <col min="3598" max="3840" width="11.42578125" style="10"/>
    <col min="3841" max="3841" width="7.85546875" style="10" customWidth="1"/>
    <col min="3842" max="3842" width="19.5703125" style="10" customWidth="1"/>
    <col min="3843" max="3843" width="18.7109375" style="10" customWidth="1"/>
    <col min="3844" max="3844" width="15.85546875" style="10" customWidth="1"/>
    <col min="3845" max="3845" width="38.28515625" style="10" bestFit="1" customWidth="1"/>
    <col min="3846" max="3846" width="30" style="10" customWidth="1"/>
    <col min="3847" max="3847" width="20.85546875" style="10" customWidth="1"/>
    <col min="3848" max="3848" width="17.7109375" style="10" customWidth="1"/>
    <col min="3849" max="3850" width="20.85546875" style="10" customWidth="1"/>
    <col min="3851" max="3851" width="13" style="10" bestFit="1" customWidth="1"/>
    <col min="3852" max="3852" width="15.140625" style="10" customWidth="1"/>
    <col min="3853" max="3853" width="44.5703125" style="10" customWidth="1"/>
    <col min="3854" max="4096" width="11.42578125" style="10"/>
    <col min="4097" max="4097" width="7.85546875" style="10" customWidth="1"/>
    <col min="4098" max="4098" width="19.5703125" style="10" customWidth="1"/>
    <col min="4099" max="4099" width="18.7109375" style="10" customWidth="1"/>
    <col min="4100" max="4100" width="15.85546875" style="10" customWidth="1"/>
    <col min="4101" max="4101" width="38.28515625" style="10" bestFit="1" customWidth="1"/>
    <col min="4102" max="4102" width="30" style="10" customWidth="1"/>
    <col min="4103" max="4103" width="20.85546875" style="10" customWidth="1"/>
    <col min="4104" max="4104" width="17.7109375" style="10" customWidth="1"/>
    <col min="4105" max="4106" width="20.85546875" style="10" customWidth="1"/>
    <col min="4107" max="4107" width="13" style="10" bestFit="1" customWidth="1"/>
    <col min="4108" max="4108" width="15.140625" style="10" customWidth="1"/>
    <col min="4109" max="4109" width="44.5703125" style="10" customWidth="1"/>
    <col min="4110" max="4352" width="11.42578125" style="10"/>
    <col min="4353" max="4353" width="7.85546875" style="10" customWidth="1"/>
    <col min="4354" max="4354" width="19.5703125" style="10" customWidth="1"/>
    <col min="4355" max="4355" width="18.7109375" style="10" customWidth="1"/>
    <col min="4356" max="4356" width="15.85546875" style="10" customWidth="1"/>
    <col min="4357" max="4357" width="38.28515625" style="10" bestFit="1" customWidth="1"/>
    <col min="4358" max="4358" width="30" style="10" customWidth="1"/>
    <col min="4359" max="4359" width="20.85546875" style="10" customWidth="1"/>
    <col min="4360" max="4360" width="17.7109375" style="10" customWidth="1"/>
    <col min="4361" max="4362" width="20.85546875" style="10" customWidth="1"/>
    <col min="4363" max="4363" width="13" style="10" bestFit="1" customWidth="1"/>
    <col min="4364" max="4364" width="15.140625" style="10" customWidth="1"/>
    <col min="4365" max="4365" width="44.5703125" style="10" customWidth="1"/>
    <col min="4366" max="4608" width="11.42578125" style="10"/>
    <col min="4609" max="4609" width="7.85546875" style="10" customWidth="1"/>
    <col min="4610" max="4610" width="19.5703125" style="10" customWidth="1"/>
    <col min="4611" max="4611" width="18.7109375" style="10" customWidth="1"/>
    <col min="4612" max="4612" width="15.85546875" style="10" customWidth="1"/>
    <col min="4613" max="4613" width="38.28515625" style="10" bestFit="1" customWidth="1"/>
    <col min="4614" max="4614" width="30" style="10" customWidth="1"/>
    <col min="4615" max="4615" width="20.85546875" style="10" customWidth="1"/>
    <col min="4616" max="4616" width="17.7109375" style="10" customWidth="1"/>
    <col min="4617" max="4618" width="20.85546875" style="10" customWidth="1"/>
    <col min="4619" max="4619" width="13" style="10" bestFit="1" customWidth="1"/>
    <col min="4620" max="4620" width="15.140625" style="10" customWidth="1"/>
    <col min="4621" max="4621" width="44.5703125" style="10" customWidth="1"/>
    <col min="4622" max="4864" width="11.42578125" style="10"/>
    <col min="4865" max="4865" width="7.85546875" style="10" customWidth="1"/>
    <col min="4866" max="4866" width="19.5703125" style="10" customWidth="1"/>
    <col min="4867" max="4867" width="18.7109375" style="10" customWidth="1"/>
    <col min="4868" max="4868" width="15.85546875" style="10" customWidth="1"/>
    <col min="4869" max="4869" width="38.28515625" style="10" bestFit="1" customWidth="1"/>
    <col min="4870" max="4870" width="30" style="10" customWidth="1"/>
    <col min="4871" max="4871" width="20.85546875" style="10" customWidth="1"/>
    <col min="4872" max="4872" width="17.7109375" style="10" customWidth="1"/>
    <col min="4873" max="4874" width="20.85546875" style="10" customWidth="1"/>
    <col min="4875" max="4875" width="13" style="10" bestFit="1" customWidth="1"/>
    <col min="4876" max="4876" width="15.140625" style="10" customWidth="1"/>
    <col min="4877" max="4877" width="44.5703125" style="10" customWidth="1"/>
    <col min="4878" max="5120" width="11.42578125" style="10"/>
    <col min="5121" max="5121" width="7.85546875" style="10" customWidth="1"/>
    <col min="5122" max="5122" width="19.5703125" style="10" customWidth="1"/>
    <col min="5123" max="5123" width="18.7109375" style="10" customWidth="1"/>
    <col min="5124" max="5124" width="15.85546875" style="10" customWidth="1"/>
    <col min="5125" max="5125" width="38.28515625" style="10" bestFit="1" customWidth="1"/>
    <col min="5126" max="5126" width="30" style="10" customWidth="1"/>
    <col min="5127" max="5127" width="20.85546875" style="10" customWidth="1"/>
    <col min="5128" max="5128" width="17.7109375" style="10" customWidth="1"/>
    <col min="5129" max="5130" width="20.85546875" style="10" customWidth="1"/>
    <col min="5131" max="5131" width="13" style="10" bestFit="1" customWidth="1"/>
    <col min="5132" max="5132" width="15.140625" style="10" customWidth="1"/>
    <col min="5133" max="5133" width="44.5703125" style="10" customWidth="1"/>
    <col min="5134" max="5376" width="11.42578125" style="10"/>
    <col min="5377" max="5377" width="7.85546875" style="10" customWidth="1"/>
    <col min="5378" max="5378" width="19.5703125" style="10" customWidth="1"/>
    <col min="5379" max="5379" width="18.7109375" style="10" customWidth="1"/>
    <col min="5380" max="5380" width="15.85546875" style="10" customWidth="1"/>
    <col min="5381" max="5381" width="38.28515625" style="10" bestFit="1" customWidth="1"/>
    <col min="5382" max="5382" width="30" style="10" customWidth="1"/>
    <col min="5383" max="5383" width="20.85546875" style="10" customWidth="1"/>
    <col min="5384" max="5384" width="17.7109375" style="10" customWidth="1"/>
    <col min="5385" max="5386" width="20.85546875" style="10" customWidth="1"/>
    <col min="5387" max="5387" width="13" style="10" bestFit="1" customWidth="1"/>
    <col min="5388" max="5388" width="15.140625" style="10" customWidth="1"/>
    <col min="5389" max="5389" width="44.5703125" style="10" customWidth="1"/>
    <col min="5390" max="5632" width="11.42578125" style="10"/>
    <col min="5633" max="5633" width="7.85546875" style="10" customWidth="1"/>
    <col min="5634" max="5634" width="19.5703125" style="10" customWidth="1"/>
    <col min="5635" max="5635" width="18.7109375" style="10" customWidth="1"/>
    <col min="5636" max="5636" width="15.85546875" style="10" customWidth="1"/>
    <col min="5637" max="5637" width="38.28515625" style="10" bestFit="1" customWidth="1"/>
    <col min="5638" max="5638" width="30" style="10" customWidth="1"/>
    <col min="5639" max="5639" width="20.85546875" style="10" customWidth="1"/>
    <col min="5640" max="5640" width="17.7109375" style="10" customWidth="1"/>
    <col min="5641" max="5642" width="20.85546875" style="10" customWidth="1"/>
    <col min="5643" max="5643" width="13" style="10" bestFit="1" customWidth="1"/>
    <col min="5644" max="5644" width="15.140625" style="10" customWidth="1"/>
    <col min="5645" max="5645" width="44.5703125" style="10" customWidth="1"/>
    <col min="5646" max="5888" width="11.42578125" style="10"/>
    <col min="5889" max="5889" width="7.85546875" style="10" customWidth="1"/>
    <col min="5890" max="5890" width="19.5703125" style="10" customWidth="1"/>
    <col min="5891" max="5891" width="18.7109375" style="10" customWidth="1"/>
    <col min="5892" max="5892" width="15.85546875" style="10" customWidth="1"/>
    <col min="5893" max="5893" width="38.28515625" style="10" bestFit="1" customWidth="1"/>
    <col min="5894" max="5894" width="30" style="10" customWidth="1"/>
    <col min="5895" max="5895" width="20.85546875" style="10" customWidth="1"/>
    <col min="5896" max="5896" width="17.7109375" style="10" customWidth="1"/>
    <col min="5897" max="5898" width="20.85546875" style="10" customWidth="1"/>
    <col min="5899" max="5899" width="13" style="10" bestFit="1" customWidth="1"/>
    <col min="5900" max="5900" width="15.140625" style="10" customWidth="1"/>
    <col min="5901" max="5901" width="44.5703125" style="10" customWidth="1"/>
    <col min="5902" max="6144" width="11.42578125" style="10"/>
    <col min="6145" max="6145" width="7.85546875" style="10" customWidth="1"/>
    <col min="6146" max="6146" width="19.5703125" style="10" customWidth="1"/>
    <col min="6147" max="6147" width="18.7109375" style="10" customWidth="1"/>
    <col min="6148" max="6148" width="15.85546875" style="10" customWidth="1"/>
    <col min="6149" max="6149" width="38.28515625" style="10" bestFit="1" customWidth="1"/>
    <col min="6150" max="6150" width="30" style="10" customWidth="1"/>
    <col min="6151" max="6151" width="20.85546875" style="10" customWidth="1"/>
    <col min="6152" max="6152" width="17.7109375" style="10" customWidth="1"/>
    <col min="6153" max="6154" width="20.85546875" style="10" customWidth="1"/>
    <col min="6155" max="6155" width="13" style="10" bestFit="1" customWidth="1"/>
    <col min="6156" max="6156" width="15.140625" style="10" customWidth="1"/>
    <col min="6157" max="6157" width="44.5703125" style="10" customWidth="1"/>
    <col min="6158" max="6400" width="11.42578125" style="10"/>
    <col min="6401" max="6401" width="7.85546875" style="10" customWidth="1"/>
    <col min="6402" max="6402" width="19.5703125" style="10" customWidth="1"/>
    <col min="6403" max="6403" width="18.7109375" style="10" customWidth="1"/>
    <col min="6404" max="6404" width="15.85546875" style="10" customWidth="1"/>
    <col min="6405" max="6405" width="38.28515625" style="10" bestFit="1" customWidth="1"/>
    <col min="6406" max="6406" width="30" style="10" customWidth="1"/>
    <col min="6407" max="6407" width="20.85546875" style="10" customWidth="1"/>
    <col min="6408" max="6408" width="17.7109375" style="10" customWidth="1"/>
    <col min="6409" max="6410" width="20.85546875" style="10" customWidth="1"/>
    <col min="6411" max="6411" width="13" style="10" bestFit="1" customWidth="1"/>
    <col min="6412" max="6412" width="15.140625" style="10" customWidth="1"/>
    <col min="6413" max="6413" width="44.5703125" style="10" customWidth="1"/>
    <col min="6414" max="6656" width="11.42578125" style="10"/>
    <col min="6657" max="6657" width="7.85546875" style="10" customWidth="1"/>
    <col min="6658" max="6658" width="19.5703125" style="10" customWidth="1"/>
    <col min="6659" max="6659" width="18.7109375" style="10" customWidth="1"/>
    <col min="6660" max="6660" width="15.85546875" style="10" customWidth="1"/>
    <col min="6661" max="6661" width="38.28515625" style="10" bestFit="1" customWidth="1"/>
    <col min="6662" max="6662" width="30" style="10" customWidth="1"/>
    <col min="6663" max="6663" width="20.85546875" style="10" customWidth="1"/>
    <col min="6664" max="6664" width="17.7109375" style="10" customWidth="1"/>
    <col min="6665" max="6666" width="20.85546875" style="10" customWidth="1"/>
    <col min="6667" max="6667" width="13" style="10" bestFit="1" customWidth="1"/>
    <col min="6668" max="6668" width="15.140625" style="10" customWidth="1"/>
    <col min="6669" max="6669" width="44.5703125" style="10" customWidth="1"/>
    <col min="6670" max="6912" width="11.42578125" style="10"/>
    <col min="6913" max="6913" width="7.85546875" style="10" customWidth="1"/>
    <col min="6914" max="6914" width="19.5703125" style="10" customWidth="1"/>
    <col min="6915" max="6915" width="18.7109375" style="10" customWidth="1"/>
    <col min="6916" max="6916" width="15.85546875" style="10" customWidth="1"/>
    <col min="6917" max="6917" width="38.28515625" style="10" bestFit="1" customWidth="1"/>
    <col min="6918" max="6918" width="30" style="10" customWidth="1"/>
    <col min="6919" max="6919" width="20.85546875" style="10" customWidth="1"/>
    <col min="6920" max="6920" width="17.7109375" style="10" customWidth="1"/>
    <col min="6921" max="6922" width="20.85546875" style="10" customWidth="1"/>
    <col min="6923" max="6923" width="13" style="10" bestFit="1" customWidth="1"/>
    <col min="6924" max="6924" width="15.140625" style="10" customWidth="1"/>
    <col min="6925" max="6925" width="44.5703125" style="10" customWidth="1"/>
    <col min="6926" max="7168" width="11.42578125" style="10"/>
    <col min="7169" max="7169" width="7.85546875" style="10" customWidth="1"/>
    <col min="7170" max="7170" width="19.5703125" style="10" customWidth="1"/>
    <col min="7171" max="7171" width="18.7109375" style="10" customWidth="1"/>
    <col min="7172" max="7172" width="15.85546875" style="10" customWidth="1"/>
    <col min="7173" max="7173" width="38.28515625" style="10" bestFit="1" customWidth="1"/>
    <col min="7174" max="7174" width="30" style="10" customWidth="1"/>
    <col min="7175" max="7175" width="20.85546875" style="10" customWidth="1"/>
    <col min="7176" max="7176" width="17.7109375" style="10" customWidth="1"/>
    <col min="7177" max="7178" width="20.85546875" style="10" customWidth="1"/>
    <col min="7179" max="7179" width="13" style="10" bestFit="1" customWidth="1"/>
    <col min="7180" max="7180" width="15.140625" style="10" customWidth="1"/>
    <col min="7181" max="7181" width="44.5703125" style="10" customWidth="1"/>
    <col min="7182" max="7424" width="11.42578125" style="10"/>
    <col min="7425" max="7425" width="7.85546875" style="10" customWidth="1"/>
    <col min="7426" max="7426" width="19.5703125" style="10" customWidth="1"/>
    <col min="7427" max="7427" width="18.7109375" style="10" customWidth="1"/>
    <col min="7428" max="7428" width="15.85546875" style="10" customWidth="1"/>
    <col min="7429" max="7429" width="38.28515625" style="10" bestFit="1" customWidth="1"/>
    <col min="7430" max="7430" width="30" style="10" customWidth="1"/>
    <col min="7431" max="7431" width="20.85546875" style="10" customWidth="1"/>
    <col min="7432" max="7432" width="17.7109375" style="10" customWidth="1"/>
    <col min="7433" max="7434" width="20.85546875" style="10" customWidth="1"/>
    <col min="7435" max="7435" width="13" style="10" bestFit="1" customWidth="1"/>
    <col min="7436" max="7436" width="15.140625" style="10" customWidth="1"/>
    <col min="7437" max="7437" width="44.5703125" style="10" customWidth="1"/>
    <col min="7438" max="7680" width="11.42578125" style="10"/>
    <col min="7681" max="7681" width="7.85546875" style="10" customWidth="1"/>
    <col min="7682" max="7682" width="19.5703125" style="10" customWidth="1"/>
    <col min="7683" max="7683" width="18.7109375" style="10" customWidth="1"/>
    <col min="7684" max="7684" width="15.85546875" style="10" customWidth="1"/>
    <col min="7685" max="7685" width="38.28515625" style="10" bestFit="1" customWidth="1"/>
    <col min="7686" max="7686" width="30" style="10" customWidth="1"/>
    <col min="7687" max="7687" width="20.85546875" style="10" customWidth="1"/>
    <col min="7688" max="7688" width="17.7109375" style="10" customWidth="1"/>
    <col min="7689" max="7690" width="20.85546875" style="10" customWidth="1"/>
    <col min="7691" max="7691" width="13" style="10" bestFit="1" customWidth="1"/>
    <col min="7692" max="7692" width="15.140625" style="10" customWidth="1"/>
    <col min="7693" max="7693" width="44.5703125" style="10" customWidth="1"/>
    <col min="7694" max="7936" width="11.42578125" style="10"/>
    <col min="7937" max="7937" width="7.85546875" style="10" customWidth="1"/>
    <col min="7938" max="7938" width="19.5703125" style="10" customWidth="1"/>
    <col min="7939" max="7939" width="18.7109375" style="10" customWidth="1"/>
    <col min="7940" max="7940" width="15.85546875" style="10" customWidth="1"/>
    <col min="7941" max="7941" width="38.28515625" style="10" bestFit="1" customWidth="1"/>
    <col min="7942" max="7942" width="30" style="10" customWidth="1"/>
    <col min="7943" max="7943" width="20.85546875" style="10" customWidth="1"/>
    <col min="7944" max="7944" width="17.7109375" style="10" customWidth="1"/>
    <col min="7945" max="7946" width="20.85546875" style="10" customWidth="1"/>
    <col min="7947" max="7947" width="13" style="10" bestFit="1" customWidth="1"/>
    <col min="7948" max="7948" width="15.140625" style="10" customWidth="1"/>
    <col min="7949" max="7949" width="44.5703125" style="10" customWidth="1"/>
    <col min="7950" max="8192" width="11.42578125" style="10"/>
    <col min="8193" max="8193" width="7.85546875" style="10" customWidth="1"/>
    <col min="8194" max="8194" width="19.5703125" style="10" customWidth="1"/>
    <col min="8195" max="8195" width="18.7109375" style="10" customWidth="1"/>
    <col min="8196" max="8196" width="15.85546875" style="10" customWidth="1"/>
    <col min="8197" max="8197" width="38.28515625" style="10" bestFit="1" customWidth="1"/>
    <col min="8198" max="8198" width="30" style="10" customWidth="1"/>
    <col min="8199" max="8199" width="20.85546875" style="10" customWidth="1"/>
    <col min="8200" max="8200" width="17.7109375" style="10" customWidth="1"/>
    <col min="8201" max="8202" width="20.85546875" style="10" customWidth="1"/>
    <col min="8203" max="8203" width="13" style="10" bestFit="1" customWidth="1"/>
    <col min="8204" max="8204" width="15.140625" style="10" customWidth="1"/>
    <col min="8205" max="8205" width="44.5703125" style="10" customWidth="1"/>
    <col min="8206" max="8448" width="11.42578125" style="10"/>
    <col min="8449" max="8449" width="7.85546875" style="10" customWidth="1"/>
    <col min="8450" max="8450" width="19.5703125" style="10" customWidth="1"/>
    <col min="8451" max="8451" width="18.7109375" style="10" customWidth="1"/>
    <col min="8452" max="8452" width="15.85546875" style="10" customWidth="1"/>
    <col min="8453" max="8453" width="38.28515625" style="10" bestFit="1" customWidth="1"/>
    <col min="8454" max="8454" width="30" style="10" customWidth="1"/>
    <col min="8455" max="8455" width="20.85546875" style="10" customWidth="1"/>
    <col min="8456" max="8456" width="17.7109375" style="10" customWidth="1"/>
    <col min="8457" max="8458" width="20.85546875" style="10" customWidth="1"/>
    <col min="8459" max="8459" width="13" style="10" bestFit="1" customWidth="1"/>
    <col min="8460" max="8460" width="15.140625" style="10" customWidth="1"/>
    <col min="8461" max="8461" width="44.5703125" style="10" customWidth="1"/>
    <col min="8462" max="8704" width="11.42578125" style="10"/>
    <col min="8705" max="8705" width="7.85546875" style="10" customWidth="1"/>
    <col min="8706" max="8706" width="19.5703125" style="10" customWidth="1"/>
    <col min="8707" max="8707" width="18.7109375" style="10" customWidth="1"/>
    <col min="8708" max="8708" width="15.85546875" style="10" customWidth="1"/>
    <col min="8709" max="8709" width="38.28515625" style="10" bestFit="1" customWidth="1"/>
    <col min="8710" max="8710" width="30" style="10" customWidth="1"/>
    <col min="8711" max="8711" width="20.85546875" style="10" customWidth="1"/>
    <col min="8712" max="8712" width="17.7109375" style="10" customWidth="1"/>
    <col min="8713" max="8714" width="20.85546875" style="10" customWidth="1"/>
    <col min="8715" max="8715" width="13" style="10" bestFit="1" customWidth="1"/>
    <col min="8716" max="8716" width="15.140625" style="10" customWidth="1"/>
    <col min="8717" max="8717" width="44.5703125" style="10" customWidth="1"/>
    <col min="8718" max="8960" width="11.42578125" style="10"/>
    <col min="8961" max="8961" width="7.85546875" style="10" customWidth="1"/>
    <col min="8962" max="8962" width="19.5703125" style="10" customWidth="1"/>
    <col min="8963" max="8963" width="18.7109375" style="10" customWidth="1"/>
    <col min="8964" max="8964" width="15.85546875" style="10" customWidth="1"/>
    <col min="8965" max="8965" width="38.28515625" style="10" bestFit="1" customWidth="1"/>
    <col min="8966" max="8966" width="30" style="10" customWidth="1"/>
    <col min="8967" max="8967" width="20.85546875" style="10" customWidth="1"/>
    <col min="8968" max="8968" width="17.7109375" style="10" customWidth="1"/>
    <col min="8969" max="8970" width="20.85546875" style="10" customWidth="1"/>
    <col min="8971" max="8971" width="13" style="10" bestFit="1" customWidth="1"/>
    <col min="8972" max="8972" width="15.140625" style="10" customWidth="1"/>
    <col min="8973" max="8973" width="44.5703125" style="10" customWidth="1"/>
    <col min="8974" max="9216" width="11.42578125" style="10"/>
    <col min="9217" max="9217" width="7.85546875" style="10" customWidth="1"/>
    <col min="9218" max="9218" width="19.5703125" style="10" customWidth="1"/>
    <col min="9219" max="9219" width="18.7109375" style="10" customWidth="1"/>
    <col min="9220" max="9220" width="15.85546875" style="10" customWidth="1"/>
    <col min="9221" max="9221" width="38.28515625" style="10" bestFit="1" customWidth="1"/>
    <col min="9222" max="9222" width="30" style="10" customWidth="1"/>
    <col min="9223" max="9223" width="20.85546875" style="10" customWidth="1"/>
    <col min="9224" max="9224" width="17.7109375" style="10" customWidth="1"/>
    <col min="9225" max="9226" width="20.85546875" style="10" customWidth="1"/>
    <col min="9227" max="9227" width="13" style="10" bestFit="1" customWidth="1"/>
    <col min="9228" max="9228" width="15.140625" style="10" customWidth="1"/>
    <col min="9229" max="9229" width="44.5703125" style="10" customWidth="1"/>
    <col min="9230" max="9472" width="11.42578125" style="10"/>
    <col min="9473" max="9473" width="7.85546875" style="10" customWidth="1"/>
    <col min="9474" max="9474" width="19.5703125" style="10" customWidth="1"/>
    <col min="9475" max="9475" width="18.7109375" style="10" customWidth="1"/>
    <col min="9476" max="9476" width="15.85546875" style="10" customWidth="1"/>
    <col min="9477" max="9477" width="38.28515625" style="10" bestFit="1" customWidth="1"/>
    <col min="9478" max="9478" width="30" style="10" customWidth="1"/>
    <col min="9479" max="9479" width="20.85546875" style="10" customWidth="1"/>
    <col min="9480" max="9480" width="17.7109375" style="10" customWidth="1"/>
    <col min="9481" max="9482" width="20.85546875" style="10" customWidth="1"/>
    <col min="9483" max="9483" width="13" style="10" bestFit="1" customWidth="1"/>
    <col min="9484" max="9484" width="15.140625" style="10" customWidth="1"/>
    <col min="9485" max="9485" width="44.5703125" style="10" customWidth="1"/>
    <col min="9486" max="9728" width="11.42578125" style="10"/>
    <col min="9729" max="9729" width="7.85546875" style="10" customWidth="1"/>
    <col min="9730" max="9730" width="19.5703125" style="10" customWidth="1"/>
    <col min="9731" max="9731" width="18.7109375" style="10" customWidth="1"/>
    <col min="9732" max="9732" width="15.85546875" style="10" customWidth="1"/>
    <col min="9733" max="9733" width="38.28515625" style="10" bestFit="1" customWidth="1"/>
    <col min="9734" max="9734" width="30" style="10" customWidth="1"/>
    <col min="9735" max="9735" width="20.85546875" style="10" customWidth="1"/>
    <col min="9736" max="9736" width="17.7109375" style="10" customWidth="1"/>
    <col min="9737" max="9738" width="20.85546875" style="10" customWidth="1"/>
    <col min="9739" max="9739" width="13" style="10" bestFit="1" customWidth="1"/>
    <col min="9740" max="9740" width="15.140625" style="10" customWidth="1"/>
    <col min="9741" max="9741" width="44.5703125" style="10" customWidth="1"/>
    <col min="9742" max="9984" width="11.42578125" style="10"/>
    <col min="9985" max="9985" width="7.85546875" style="10" customWidth="1"/>
    <col min="9986" max="9986" width="19.5703125" style="10" customWidth="1"/>
    <col min="9987" max="9987" width="18.7109375" style="10" customWidth="1"/>
    <col min="9988" max="9988" width="15.85546875" style="10" customWidth="1"/>
    <col min="9989" max="9989" width="38.28515625" style="10" bestFit="1" customWidth="1"/>
    <col min="9990" max="9990" width="30" style="10" customWidth="1"/>
    <col min="9991" max="9991" width="20.85546875" style="10" customWidth="1"/>
    <col min="9992" max="9992" width="17.7109375" style="10" customWidth="1"/>
    <col min="9993" max="9994" width="20.85546875" style="10" customWidth="1"/>
    <col min="9995" max="9995" width="13" style="10" bestFit="1" customWidth="1"/>
    <col min="9996" max="9996" width="15.140625" style="10" customWidth="1"/>
    <col min="9997" max="9997" width="44.5703125" style="10" customWidth="1"/>
    <col min="9998" max="10240" width="11.42578125" style="10"/>
    <col min="10241" max="10241" width="7.85546875" style="10" customWidth="1"/>
    <col min="10242" max="10242" width="19.5703125" style="10" customWidth="1"/>
    <col min="10243" max="10243" width="18.7109375" style="10" customWidth="1"/>
    <col min="10244" max="10244" width="15.85546875" style="10" customWidth="1"/>
    <col min="10245" max="10245" width="38.28515625" style="10" bestFit="1" customWidth="1"/>
    <col min="10246" max="10246" width="30" style="10" customWidth="1"/>
    <col min="10247" max="10247" width="20.85546875" style="10" customWidth="1"/>
    <col min="10248" max="10248" width="17.7109375" style="10" customWidth="1"/>
    <col min="10249" max="10250" width="20.85546875" style="10" customWidth="1"/>
    <col min="10251" max="10251" width="13" style="10" bestFit="1" customWidth="1"/>
    <col min="10252" max="10252" width="15.140625" style="10" customWidth="1"/>
    <col min="10253" max="10253" width="44.5703125" style="10" customWidth="1"/>
    <col min="10254" max="10496" width="11.42578125" style="10"/>
    <col min="10497" max="10497" width="7.85546875" style="10" customWidth="1"/>
    <col min="10498" max="10498" width="19.5703125" style="10" customWidth="1"/>
    <col min="10499" max="10499" width="18.7109375" style="10" customWidth="1"/>
    <col min="10500" max="10500" width="15.85546875" style="10" customWidth="1"/>
    <col min="10501" max="10501" width="38.28515625" style="10" bestFit="1" customWidth="1"/>
    <col min="10502" max="10502" width="30" style="10" customWidth="1"/>
    <col min="10503" max="10503" width="20.85546875" style="10" customWidth="1"/>
    <col min="10504" max="10504" width="17.7109375" style="10" customWidth="1"/>
    <col min="10505" max="10506" width="20.85546875" style="10" customWidth="1"/>
    <col min="10507" max="10507" width="13" style="10" bestFit="1" customWidth="1"/>
    <col min="10508" max="10508" width="15.140625" style="10" customWidth="1"/>
    <col min="10509" max="10509" width="44.5703125" style="10" customWidth="1"/>
    <col min="10510" max="10752" width="11.42578125" style="10"/>
    <col min="10753" max="10753" width="7.85546875" style="10" customWidth="1"/>
    <col min="10754" max="10754" width="19.5703125" style="10" customWidth="1"/>
    <col min="10755" max="10755" width="18.7109375" style="10" customWidth="1"/>
    <col min="10756" max="10756" width="15.85546875" style="10" customWidth="1"/>
    <col min="10757" max="10757" width="38.28515625" style="10" bestFit="1" customWidth="1"/>
    <col min="10758" max="10758" width="30" style="10" customWidth="1"/>
    <col min="10759" max="10759" width="20.85546875" style="10" customWidth="1"/>
    <col min="10760" max="10760" width="17.7109375" style="10" customWidth="1"/>
    <col min="10761" max="10762" width="20.85546875" style="10" customWidth="1"/>
    <col min="10763" max="10763" width="13" style="10" bestFit="1" customWidth="1"/>
    <col min="10764" max="10764" width="15.140625" style="10" customWidth="1"/>
    <col min="10765" max="10765" width="44.5703125" style="10" customWidth="1"/>
    <col min="10766" max="11008" width="11.42578125" style="10"/>
    <col min="11009" max="11009" width="7.85546875" style="10" customWidth="1"/>
    <col min="11010" max="11010" width="19.5703125" style="10" customWidth="1"/>
    <col min="11011" max="11011" width="18.7109375" style="10" customWidth="1"/>
    <col min="11012" max="11012" width="15.85546875" style="10" customWidth="1"/>
    <col min="11013" max="11013" width="38.28515625" style="10" bestFit="1" customWidth="1"/>
    <col min="11014" max="11014" width="30" style="10" customWidth="1"/>
    <col min="11015" max="11015" width="20.85546875" style="10" customWidth="1"/>
    <col min="11016" max="11016" width="17.7109375" style="10" customWidth="1"/>
    <col min="11017" max="11018" width="20.85546875" style="10" customWidth="1"/>
    <col min="11019" max="11019" width="13" style="10" bestFit="1" customWidth="1"/>
    <col min="11020" max="11020" width="15.140625" style="10" customWidth="1"/>
    <col min="11021" max="11021" width="44.5703125" style="10" customWidth="1"/>
    <col min="11022" max="11264" width="11.42578125" style="10"/>
    <col min="11265" max="11265" width="7.85546875" style="10" customWidth="1"/>
    <col min="11266" max="11266" width="19.5703125" style="10" customWidth="1"/>
    <col min="11267" max="11267" width="18.7109375" style="10" customWidth="1"/>
    <col min="11268" max="11268" width="15.85546875" style="10" customWidth="1"/>
    <col min="11269" max="11269" width="38.28515625" style="10" bestFit="1" customWidth="1"/>
    <col min="11270" max="11270" width="30" style="10" customWidth="1"/>
    <col min="11271" max="11271" width="20.85546875" style="10" customWidth="1"/>
    <col min="11272" max="11272" width="17.7109375" style="10" customWidth="1"/>
    <col min="11273" max="11274" width="20.85546875" style="10" customWidth="1"/>
    <col min="11275" max="11275" width="13" style="10" bestFit="1" customWidth="1"/>
    <col min="11276" max="11276" width="15.140625" style="10" customWidth="1"/>
    <col min="11277" max="11277" width="44.5703125" style="10" customWidth="1"/>
    <col min="11278" max="11520" width="11.42578125" style="10"/>
    <col min="11521" max="11521" width="7.85546875" style="10" customWidth="1"/>
    <col min="11522" max="11522" width="19.5703125" style="10" customWidth="1"/>
    <col min="11523" max="11523" width="18.7109375" style="10" customWidth="1"/>
    <col min="11524" max="11524" width="15.85546875" style="10" customWidth="1"/>
    <col min="11525" max="11525" width="38.28515625" style="10" bestFit="1" customWidth="1"/>
    <col min="11526" max="11526" width="30" style="10" customWidth="1"/>
    <col min="11527" max="11527" width="20.85546875" style="10" customWidth="1"/>
    <col min="11528" max="11528" width="17.7109375" style="10" customWidth="1"/>
    <col min="11529" max="11530" width="20.85546875" style="10" customWidth="1"/>
    <col min="11531" max="11531" width="13" style="10" bestFit="1" customWidth="1"/>
    <col min="11532" max="11532" width="15.140625" style="10" customWidth="1"/>
    <col min="11533" max="11533" width="44.5703125" style="10" customWidth="1"/>
    <col min="11534" max="11776" width="11.42578125" style="10"/>
    <col min="11777" max="11777" width="7.85546875" style="10" customWidth="1"/>
    <col min="11778" max="11778" width="19.5703125" style="10" customWidth="1"/>
    <col min="11779" max="11779" width="18.7109375" style="10" customWidth="1"/>
    <col min="11780" max="11780" width="15.85546875" style="10" customWidth="1"/>
    <col min="11781" max="11781" width="38.28515625" style="10" bestFit="1" customWidth="1"/>
    <col min="11782" max="11782" width="30" style="10" customWidth="1"/>
    <col min="11783" max="11783" width="20.85546875" style="10" customWidth="1"/>
    <col min="11784" max="11784" width="17.7109375" style="10" customWidth="1"/>
    <col min="11785" max="11786" width="20.85546875" style="10" customWidth="1"/>
    <col min="11787" max="11787" width="13" style="10" bestFit="1" customWidth="1"/>
    <col min="11788" max="11788" width="15.140625" style="10" customWidth="1"/>
    <col min="11789" max="11789" width="44.5703125" style="10" customWidth="1"/>
    <col min="11790" max="12032" width="11.42578125" style="10"/>
    <col min="12033" max="12033" width="7.85546875" style="10" customWidth="1"/>
    <col min="12034" max="12034" width="19.5703125" style="10" customWidth="1"/>
    <col min="12035" max="12035" width="18.7109375" style="10" customWidth="1"/>
    <col min="12036" max="12036" width="15.85546875" style="10" customWidth="1"/>
    <col min="12037" max="12037" width="38.28515625" style="10" bestFit="1" customWidth="1"/>
    <col min="12038" max="12038" width="30" style="10" customWidth="1"/>
    <col min="12039" max="12039" width="20.85546875" style="10" customWidth="1"/>
    <col min="12040" max="12040" width="17.7109375" style="10" customWidth="1"/>
    <col min="12041" max="12042" width="20.85546875" style="10" customWidth="1"/>
    <col min="12043" max="12043" width="13" style="10" bestFit="1" customWidth="1"/>
    <col min="12044" max="12044" width="15.140625" style="10" customWidth="1"/>
    <col min="12045" max="12045" width="44.5703125" style="10" customWidth="1"/>
    <col min="12046" max="12288" width="11.42578125" style="10"/>
    <col min="12289" max="12289" width="7.85546875" style="10" customWidth="1"/>
    <col min="12290" max="12290" width="19.5703125" style="10" customWidth="1"/>
    <col min="12291" max="12291" width="18.7109375" style="10" customWidth="1"/>
    <col min="12292" max="12292" width="15.85546875" style="10" customWidth="1"/>
    <col min="12293" max="12293" width="38.28515625" style="10" bestFit="1" customWidth="1"/>
    <col min="12294" max="12294" width="30" style="10" customWidth="1"/>
    <col min="12295" max="12295" width="20.85546875" style="10" customWidth="1"/>
    <col min="12296" max="12296" width="17.7109375" style="10" customWidth="1"/>
    <col min="12297" max="12298" width="20.85546875" style="10" customWidth="1"/>
    <col min="12299" max="12299" width="13" style="10" bestFit="1" customWidth="1"/>
    <col min="12300" max="12300" width="15.140625" style="10" customWidth="1"/>
    <col min="12301" max="12301" width="44.5703125" style="10" customWidth="1"/>
    <col min="12302" max="12544" width="11.42578125" style="10"/>
    <col min="12545" max="12545" width="7.85546875" style="10" customWidth="1"/>
    <col min="12546" max="12546" width="19.5703125" style="10" customWidth="1"/>
    <col min="12547" max="12547" width="18.7109375" style="10" customWidth="1"/>
    <col min="12548" max="12548" width="15.85546875" style="10" customWidth="1"/>
    <col min="12549" max="12549" width="38.28515625" style="10" bestFit="1" customWidth="1"/>
    <col min="12550" max="12550" width="30" style="10" customWidth="1"/>
    <col min="12551" max="12551" width="20.85546875" style="10" customWidth="1"/>
    <col min="12552" max="12552" width="17.7109375" style="10" customWidth="1"/>
    <col min="12553" max="12554" width="20.85546875" style="10" customWidth="1"/>
    <col min="12555" max="12555" width="13" style="10" bestFit="1" customWidth="1"/>
    <col min="12556" max="12556" width="15.140625" style="10" customWidth="1"/>
    <col min="12557" max="12557" width="44.5703125" style="10" customWidth="1"/>
    <col min="12558" max="12800" width="11.42578125" style="10"/>
    <col min="12801" max="12801" width="7.85546875" style="10" customWidth="1"/>
    <col min="12802" max="12802" width="19.5703125" style="10" customWidth="1"/>
    <col min="12803" max="12803" width="18.7109375" style="10" customWidth="1"/>
    <col min="12804" max="12804" width="15.85546875" style="10" customWidth="1"/>
    <col min="12805" max="12805" width="38.28515625" style="10" bestFit="1" customWidth="1"/>
    <col min="12806" max="12806" width="30" style="10" customWidth="1"/>
    <col min="12807" max="12807" width="20.85546875" style="10" customWidth="1"/>
    <col min="12808" max="12808" width="17.7109375" style="10" customWidth="1"/>
    <col min="12809" max="12810" width="20.85546875" style="10" customWidth="1"/>
    <col min="12811" max="12811" width="13" style="10" bestFit="1" customWidth="1"/>
    <col min="12812" max="12812" width="15.140625" style="10" customWidth="1"/>
    <col min="12813" max="12813" width="44.5703125" style="10" customWidth="1"/>
    <col min="12814" max="13056" width="11.42578125" style="10"/>
    <col min="13057" max="13057" width="7.85546875" style="10" customWidth="1"/>
    <col min="13058" max="13058" width="19.5703125" style="10" customWidth="1"/>
    <col min="13059" max="13059" width="18.7109375" style="10" customWidth="1"/>
    <col min="13060" max="13060" width="15.85546875" style="10" customWidth="1"/>
    <col min="13061" max="13061" width="38.28515625" style="10" bestFit="1" customWidth="1"/>
    <col min="13062" max="13062" width="30" style="10" customWidth="1"/>
    <col min="13063" max="13063" width="20.85546875" style="10" customWidth="1"/>
    <col min="13064" max="13064" width="17.7109375" style="10" customWidth="1"/>
    <col min="13065" max="13066" width="20.85546875" style="10" customWidth="1"/>
    <col min="13067" max="13067" width="13" style="10" bestFit="1" customWidth="1"/>
    <col min="13068" max="13068" width="15.140625" style="10" customWidth="1"/>
    <col min="13069" max="13069" width="44.5703125" style="10" customWidth="1"/>
    <col min="13070" max="13312" width="11.42578125" style="10"/>
    <col min="13313" max="13313" width="7.85546875" style="10" customWidth="1"/>
    <col min="13314" max="13314" width="19.5703125" style="10" customWidth="1"/>
    <col min="13315" max="13315" width="18.7109375" style="10" customWidth="1"/>
    <col min="13316" max="13316" width="15.85546875" style="10" customWidth="1"/>
    <col min="13317" max="13317" width="38.28515625" style="10" bestFit="1" customWidth="1"/>
    <col min="13318" max="13318" width="30" style="10" customWidth="1"/>
    <col min="13319" max="13319" width="20.85546875" style="10" customWidth="1"/>
    <col min="13320" max="13320" width="17.7109375" style="10" customWidth="1"/>
    <col min="13321" max="13322" width="20.85546875" style="10" customWidth="1"/>
    <col min="13323" max="13323" width="13" style="10" bestFit="1" customWidth="1"/>
    <col min="13324" max="13324" width="15.140625" style="10" customWidth="1"/>
    <col min="13325" max="13325" width="44.5703125" style="10" customWidth="1"/>
    <col min="13326" max="13568" width="11.42578125" style="10"/>
    <col min="13569" max="13569" width="7.85546875" style="10" customWidth="1"/>
    <col min="13570" max="13570" width="19.5703125" style="10" customWidth="1"/>
    <col min="13571" max="13571" width="18.7109375" style="10" customWidth="1"/>
    <col min="13572" max="13572" width="15.85546875" style="10" customWidth="1"/>
    <col min="13573" max="13573" width="38.28515625" style="10" bestFit="1" customWidth="1"/>
    <col min="13574" max="13574" width="30" style="10" customWidth="1"/>
    <col min="13575" max="13575" width="20.85546875" style="10" customWidth="1"/>
    <col min="13576" max="13576" width="17.7109375" style="10" customWidth="1"/>
    <col min="13577" max="13578" width="20.85546875" style="10" customWidth="1"/>
    <col min="13579" max="13579" width="13" style="10" bestFit="1" customWidth="1"/>
    <col min="13580" max="13580" width="15.140625" style="10" customWidth="1"/>
    <col min="13581" max="13581" width="44.5703125" style="10" customWidth="1"/>
    <col min="13582" max="13824" width="11.42578125" style="10"/>
    <col min="13825" max="13825" width="7.85546875" style="10" customWidth="1"/>
    <col min="13826" max="13826" width="19.5703125" style="10" customWidth="1"/>
    <col min="13827" max="13827" width="18.7109375" style="10" customWidth="1"/>
    <col min="13828" max="13828" width="15.85546875" style="10" customWidth="1"/>
    <col min="13829" max="13829" width="38.28515625" style="10" bestFit="1" customWidth="1"/>
    <col min="13830" max="13830" width="30" style="10" customWidth="1"/>
    <col min="13831" max="13831" width="20.85546875" style="10" customWidth="1"/>
    <col min="13832" max="13832" width="17.7109375" style="10" customWidth="1"/>
    <col min="13833" max="13834" width="20.85546875" style="10" customWidth="1"/>
    <col min="13835" max="13835" width="13" style="10" bestFit="1" customWidth="1"/>
    <col min="13836" max="13836" width="15.140625" style="10" customWidth="1"/>
    <col min="13837" max="13837" width="44.5703125" style="10" customWidth="1"/>
    <col min="13838" max="14080" width="11.42578125" style="10"/>
    <col min="14081" max="14081" width="7.85546875" style="10" customWidth="1"/>
    <col min="14082" max="14082" width="19.5703125" style="10" customWidth="1"/>
    <col min="14083" max="14083" width="18.7109375" style="10" customWidth="1"/>
    <col min="14084" max="14084" width="15.85546875" style="10" customWidth="1"/>
    <col min="14085" max="14085" width="38.28515625" style="10" bestFit="1" customWidth="1"/>
    <col min="14086" max="14086" width="30" style="10" customWidth="1"/>
    <col min="14087" max="14087" width="20.85546875" style="10" customWidth="1"/>
    <col min="14088" max="14088" width="17.7109375" style="10" customWidth="1"/>
    <col min="14089" max="14090" width="20.85546875" style="10" customWidth="1"/>
    <col min="14091" max="14091" width="13" style="10" bestFit="1" customWidth="1"/>
    <col min="14092" max="14092" width="15.140625" style="10" customWidth="1"/>
    <col min="14093" max="14093" width="44.5703125" style="10" customWidth="1"/>
    <col min="14094" max="14336" width="11.42578125" style="10"/>
    <col min="14337" max="14337" width="7.85546875" style="10" customWidth="1"/>
    <col min="14338" max="14338" width="19.5703125" style="10" customWidth="1"/>
    <col min="14339" max="14339" width="18.7109375" style="10" customWidth="1"/>
    <col min="14340" max="14340" width="15.85546875" style="10" customWidth="1"/>
    <col min="14341" max="14341" width="38.28515625" style="10" bestFit="1" customWidth="1"/>
    <col min="14342" max="14342" width="30" style="10" customWidth="1"/>
    <col min="14343" max="14343" width="20.85546875" style="10" customWidth="1"/>
    <col min="14344" max="14344" width="17.7109375" style="10" customWidth="1"/>
    <col min="14345" max="14346" width="20.85546875" style="10" customWidth="1"/>
    <col min="14347" max="14347" width="13" style="10" bestFit="1" customWidth="1"/>
    <col min="14348" max="14348" width="15.140625" style="10" customWidth="1"/>
    <col min="14349" max="14349" width="44.5703125" style="10" customWidth="1"/>
    <col min="14350" max="14592" width="11.42578125" style="10"/>
    <col min="14593" max="14593" width="7.85546875" style="10" customWidth="1"/>
    <col min="14594" max="14594" width="19.5703125" style="10" customWidth="1"/>
    <col min="14595" max="14595" width="18.7109375" style="10" customWidth="1"/>
    <col min="14596" max="14596" width="15.85546875" style="10" customWidth="1"/>
    <col min="14597" max="14597" width="38.28515625" style="10" bestFit="1" customWidth="1"/>
    <col min="14598" max="14598" width="30" style="10" customWidth="1"/>
    <col min="14599" max="14599" width="20.85546875" style="10" customWidth="1"/>
    <col min="14600" max="14600" width="17.7109375" style="10" customWidth="1"/>
    <col min="14601" max="14602" width="20.85546875" style="10" customWidth="1"/>
    <col min="14603" max="14603" width="13" style="10" bestFit="1" customWidth="1"/>
    <col min="14604" max="14604" width="15.140625" style="10" customWidth="1"/>
    <col min="14605" max="14605" width="44.5703125" style="10" customWidth="1"/>
    <col min="14606" max="14848" width="11.42578125" style="10"/>
    <col min="14849" max="14849" width="7.85546875" style="10" customWidth="1"/>
    <col min="14850" max="14850" width="19.5703125" style="10" customWidth="1"/>
    <col min="14851" max="14851" width="18.7109375" style="10" customWidth="1"/>
    <col min="14852" max="14852" width="15.85546875" style="10" customWidth="1"/>
    <col min="14853" max="14853" width="38.28515625" style="10" bestFit="1" customWidth="1"/>
    <col min="14854" max="14854" width="30" style="10" customWidth="1"/>
    <col min="14855" max="14855" width="20.85546875" style="10" customWidth="1"/>
    <col min="14856" max="14856" width="17.7109375" style="10" customWidth="1"/>
    <col min="14857" max="14858" width="20.85546875" style="10" customWidth="1"/>
    <col min="14859" max="14859" width="13" style="10" bestFit="1" customWidth="1"/>
    <col min="14860" max="14860" width="15.140625" style="10" customWidth="1"/>
    <col min="14861" max="14861" width="44.5703125" style="10" customWidth="1"/>
    <col min="14862" max="15104" width="11.42578125" style="10"/>
    <col min="15105" max="15105" width="7.85546875" style="10" customWidth="1"/>
    <col min="15106" max="15106" width="19.5703125" style="10" customWidth="1"/>
    <col min="15107" max="15107" width="18.7109375" style="10" customWidth="1"/>
    <col min="15108" max="15108" width="15.85546875" style="10" customWidth="1"/>
    <col min="15109" max="15109" width="38.28515625" style="10" bestFit="1" customWidth="1"/>
    <col min="15110" max="15110" width="30" style="10" customWidth="1"/>
    <col min="15111" max="15111" width="20.85546875" style="10" customWidth="1"/>
    <col min="15112" max="15112" width="17.7109375" style="10" customWidth="1"/>
    <col min="15113" max="15114" width="20.85546875" style="10" customWidth="1"/>
    <col min="15115" max="15115" width="13" style="10" bestFit="1" customWidth="1"/>
    <col min="15116" max="15116" width="15.140625" style="10" customWidth="1"/>
    <col min="15117" max="15117" width="44.5703125" style="10" customWidth="1"/>
    <col min="15118" max="15360" width="11.42578125" style="10"/>
    <col min="15361" max="15361" width="7.85546875" style="10" customWidth="1"/>
    <col min="15362" max="15362" width="19.5703125" style="10" customWidth="1"/>
    <col min="15363" max="15363" width="18.7109375" style="10" customWidth="1"/>
    <col min="15364" max="15364" width="15.85546875" style="10" customWidth="1"/>
    <col min="15365" max="15365" width="38.28515625" style="10" bestFit="1" customWidth="1"/>
    <col min="15366" max="15366" width="30" style="10" customWidth="1"/>
    <col min="15367" max="15367" width="20.85546875" style="10" customWidth="1"/>
    <col min="15368" max="15368" width="17.7109375" style="10" customWidth="1"/>
    <col min="15369" max="15370" width="20.85546875" style="10" customWidth="1"/>
    <col min="15371" max="15371" width="13" style="10" bestFit="1" customWidth="1"/>
    <col min="15372" max="15372" width="15.140625" style="10" customWidth="1"/>
    <col min="15373" max="15373" width="44.5703125" style="10" customWidth="1"/>
    <col min="15374" max="15616" width="11.42578125" style="10"/>
    <col min="15617" max="15617" width="7.85546875" style="10" customWidth="1"/>
    <col min="15618" max="15618" width="19.5703125" style="10" customWidth="1"/>
    <col min="15619" max="15619" width="18.7109375" style="10" customWidth="1"/>
    <col min="15620" max="15620" width="15.85546875" style="10" customWidth="1"/>
    <col min="15621" max="15621" width="38.28515625" style="10" bestFit="1" customWidth="1"/>
    <col min="15622" max="15622" width="30" style="10" customWidth="1"/>
    <col min="15623" max="15623" width="20.85546875" style="10" customWidth="1"/>
    <col min="15624" max="15624" width="17.7109375" style="10" customWidth="1"/>
    <col min="15625" max="15626" width="20.85546875" style="10" customWidth="1"/>
    <col min="15627" max="15627" width="13" style="10" bestFit="1" customWidth="1"/>
    <col min="15628" max="15628" width="15.140625" style="10" customWidth="1"/>
    <col min="15629" max="15629" width="44.5703125" style="10" customWidth="1"/>
    <col min="15630" max="15872" width="11.42578125" style="10"/>
    <col min="15873" max="15873" width="7.85546875" style="10" customWidth="1"/>
    <col min="15874" max="15874" width="19.5703125" style="10" customWidth="1"/>
    <col min="15875" max="15875" width="18.7109375" style="10" customWidth="1"/>
    <col min="15876" max="15876" width="15.85546875" style="10" customWidth="1"/>
    <col min="15877" max="15877" width="38.28515625" style="10" bestFit="1" customWidth="1"/>
    <col min="15878" max="15878" width="30" style="10" customWidth="1"/>
    <col min="15879" max="15879" width="20.85546875" style="10" customWidth="1"/>
    <col min="15880" max="15880" width="17.7109375" style="10" customWidth="1"/>
    <col min="15881" max="15882" width="20.85546875" style="10" customWidth="1"/>
    <col min="15883" max="15883" width="13" style="10" bestFit="1" customWidth="1"/>
    <col min="15884" max="15884" width="15.140625" style="10" customWidth="1"/>
    <col min="15885" max="15885" width="44.5703125" style="10" customWidth="1"/>
    <col min="15886" max="16128" width="11.42578125" style="10"/>
    <col min="16129" max="16129" width="7.85546875" style="10" customWidth="1"/>
    <col min="16130" max="16130" width="19.5703125" style="10" customWidth="1"/>
    <col min="16131" max="16131" width="18.7109375" style="10" customWidth="1"/>
    <col min="16132" max="16132" width="15.85546875" style="10" customWidth="1"/>
    <col min="16133" max="16133" width="38.28515625" style="10" bestFit="1" customWidth="1"/>
    <col min="16134" max="16134" width="30" style="10" customWidth="1"/>
    <col min="16135" max="16135" width="20.85546875" style="10" customWidth="1"/>
    <col min="16136" max="16136" width="17.7109375" style="10" customWidth="1"/>
    <col min="16137" max="16138" width="20.85546875" style="10" customWidth="1"/>
    <col min="16139" max="16139" width="13" style="10" bestFit="1" customWidth="1"/>
    <col min="16140" max="16140" width="15.140625" style="10" customWidth="1"/>
    <col min="16141" max="16141" width="44.5703125" style="10" customWidth="1"/>
    <col min="16142" max="16384" width="11.42578125" style="10"/>
  </cols>
  <sheetData>
    <row r="1" spans="1:17" ht="15">
      <c r="A1" s="189"/>
      <c r="B1" s="190"/>
      <c r="C1" s="190"/>
      <c r="D1" s="190"/>
      <c r="E1" s="190"/>
      <c r="F1" s="190"/>
      <c r="G1" s="190"/>
      <c r="H1" s="190"/>
      <c r="I1" s="190"/>
      <c r="J1" s="190"/>
      <c r="K1" s="190"/>
      <c r="L1" s="190"/>
      <c r="M1" s="190"/>
      <c r="N1" s="191"/>
    </row>
    <row r="2" spans="1:17" ht="71.25" customHeight="1">
      <c r="A2" s="192"/>
      <c r="B2" s="193"/>
      <c r="C2" s="193"/>
      <c r="D2" s="193"/>
      <c r="E2" s="193"/>
      <c r="F2" s="193"/>
      <c r="G2" s="193"/>
      <c r="H2" s="193"/>
      <c r="I2" s="193"/>
      <c r="J2" s="193"/>
      <c r="K2" s="193"/>
      <c r="L2" s="193"/>
      <c r="M2" s="193"/>
      <c r="N2" s="194"/>
    </row>
    <row r="3" spans="1:17" ht="21.95" customHeight="1">
      <c r="A3" s="195"/>
      <c r="B3" s="196"/>
      <c r="C3" s="196"/>
      <c r="D3" s="196"/>
      <c r="E3" s="196"/>
      <c r="F3" s="196"/>
      <c r="G3" s="196"/>
      <c r="H3" s="196"/>
      <c r="I3" s="196"/>
      <c r="J3" s="196"/>
      <c r="K3" s="196"/>
      <c r="L3" s="196"/>
      <c r="M3" s="196"/>
      <c r="N3" s="11"/>
    </row>
    <row r="4" spans="1:17" ht="69.75" customHeight="1">
      <c r="A4" s="197" t="s">
        <v>29</v>
      </c>
      <c r="B4" s="198"/>
      <c r="C4" s="199"/>
      <c r="D4" s="200" t="s">
        <v>64</v>
      </c>
      <c r="E4" s="200"/>
      <c r="F4" s="200"/>
      <c r="G4" s="201"/>
      <c r="H4" s="202"/>
      <c r="I4" s="202"/>
      <c r="J4" s="202"/>
      <c r="K4" s="202"/>
      <c r="L4" s="202"/>
      <c r="M4" s="202"/>
      <c r="N4" s="203"/>
      <c r="O4" s="12"/>
    </row>
    <row r="5" spans="1:17" ht="21.95" customHeight="1">
      <c r="A5" s="13"/>
      <c r="B5" s="14"/>
      <c r="C5" s="14"/>
      <c r="N5" s="11"/>
    </row>
    <row r="6" spans="1:17" ht="20.100000000000001" customHeight="1">
      <c r="A6" s="15" t="s">
        <v>30</v>
      </c>
      <c r="B6" s="15"/>
      <c r="C6" s="16"/>
      <c r="D6" s="204">
        <v>46001</v>
      </c>
      <c r="E6" s="205"/>
      <c r="F6" s="205"/>
      <c r="N6" s="11"/>
    </row>
    <row r="7" spans="1:17" ht="21.95" customHeight="1">
      <c r="A7" s="17"/>
      <c r="B7" s="18"/>
      <c r="C7" s="19"/>
      <c r="N7" s="11"/>
    </row>
    <row r="8" spans="1:17" ht="20.100000000000001" customHeight="1">
      <c r="A8" s="187" t="s">
        <v>31</v>
      </c>
      <c r="B8" s="187"/>
      <c r="C8" s="187"/>
      <c r="D8" s="188" t="s">
        <v>69</v>
      </c>
      <c r="E8" s="188"/>
      <c r="F8" s="188"/>
      <c r="N8" s="11"/>
    </row>
    <row r="9" spans="1:17" ht="21.95" customHeight="1" thickBot="1">
      <c r="A9" s="20"/>
      <c r="N9" s="11"/>
    </row>
    <row r="10" spans="1:17" s="22" customFormat="1" ht="80.25" customHeight="1" thickBot="1">
      <c r="A10" s="55" t="s">
        <v>32</v>
      </c>
      <c r="B10" s="21" t="s">
        <v>33</v>
      </c>
      <c r="C10" s="21" t="s">
        <v>34</v>
      </c>
      <c r="D10" s="61" t="s">
        <v>35</v>
      </c>
      <c r="E10" s="21" t="s">
        <v>36</v>
      </c>
      <c r="F10" s="21" t="s">
        <v>37</v>
      </c>
      <c r="G10" s="21" t="s">
        <v>38</v>
      </c>
      <c r="H10" s="21" t="s">
        <v>39</v>
      </c>
      <c r="I10" s="21" t="s">
        <v>40</v>
      </c>
      <c r="J10" s="21" t="s">
        <v>41</v>
      </c>
      <c r="K10" s="21" t="s">
        <v>42</v>
      </c>
      <c r="L10" s="82" t="s">
        <v>841</v>
      </c>
      <c r="M10" s="21" t="s">
        <v>43</v>
      </c>
      <c r="N10" s="56" t="s">
        <v>44</v>
      </c>
    </row>
    <row r="11" spans="1:17" ht="409.6" thickBot="1">
      <c r="A11" s="57">
        <v>1</v>
      </c>
      <c r="B11" s="32" t="s">
        <v>70</v>
      </c>
      <c r="C11" s="33" t="s">
        <v>84</v>
      </c>
      <c r="D11" s="62">
        <v>52717776</v>
      </c>
      <c r="E11" s="39" t="s">
        <v>417</v>
      </c>
      <c r="F11" s="38" t="s">
        <v>418</v>
      </c>
      <c r="G11" s="34">
        <v>45659</v>
      </c>
      <c r="H11" s="66" t="s">
        <v>815</v>
      </c>
      <c r="I11" s="66" t="s">
        <v>842</v>
      </c>
      <c r="J11" s="66" t="s">
        <v>830</v>
      </c>
      <c r="K11" s="40">
        <v>12739980</v>
      </c>
      <c r="L11" s="83">
        <v>3571055</v>
      </c>
      <c r="M11" s="35" t="str">
        <f>CONCATENATE(Q11,J11,  " y adicionar por valor de $ ",L11, " el contrato de prestación de servicios No. ",C11," cuyo objeto es: ", F11)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$ 3571055 el contrato de prestación de servicios No. PS 1542 2025 cuyo objeto es: PRESTAR SERVICIOS PROFESIONALES ESPECIALIZADOS COMO MEDICO INTERNISTA PARA DESARROLLAR ACTIVIDADES EN LA DIRECCION DE SERVICIOS HOSPITALARIOS DE LA SUBRED INTEGRADA DE SERVICIOS DE SALUD CENTRO ORIENTE E.S.E.</v>
      </c>
      <c r="N11" s="58" t="s">
        <v>416</v>
      </c>
      <c r="O11" s="54"/>
      <c r="P11" s="36"/>
      <c r="Q11" s="37" t="s">
        <v>71</v>
      </c>
    </row>
    <row r="12" spans="1:17" ht="409.6" thickBot="1">
      <c r="A12" s="57">
        <f>+A11+1</f>
        <v>2</v>
      </c>
      <c r="B12" s="32" t="s">
        <v>70</v>
      </c>
      <c r="C12" s="33" t="s">
        <v>85</v>
      </c>
      <c r="D12" s="62">
        <v>79531819</v>
      </c>
      <c r="E12" s="39" t="s">
        <v>419</v>
      </c>
      <c r="F12" s="38" t="s">
        <v>420</v>
      </c>
      <c r="G12" s="34">
        <v>45659</v>
      </c>
      <c r="H12" s="66" t="s">
        <v>815</v>
      </c>
      <c r="I12" s="66" t="s">
        <v>842</v>
      </c>
      <c r="J12" s="66" t="s">
        <v>830</v>
      </c>
      <c r="K12" s="40">
        <v>22365420</v>
      </c>
      <c r="L12" s="83">
        <v>13215930</v>
      </c>
      <c r="M12" s="35" t="str">
        <f>CONCATENATE(Q12,J12,  " y adicionar por valor de $ ",L12, " el contrato de prestación de servicios No. ",C12," cuyo objeto es: ", F12)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$ 13215930 el contrato de prestación de servicios No. PS 1544 2025 cuyo objeto es: PRESTAR SERVICIOS PROFESIONALES ESPECIALIZADOS COMO INTENSIVISTA PARA DESARROLLAR ACTIVIDADES EN LA DIRECCION DE SERVICIOS HOSPITALARIOS DE LA SUBRED INTEGRADA DE SERVICIOS DE SALUD CENTRO ORIENTE E.S.E.</v>
      </c>
      <c r="N12" s="58" t="s">
        <v>416</v>
      </c>
      <c r="O12" s="54"/>
      <c r="P12" s="36"/>
      <c r="Q12" s="37" t="s">
        <v>71</v>
      </c>
    </row>
    <row r="13" spans="1:17" ht="409.6" thickBot="1">
      <c r="A13" s="57">
        <f t="shared" ref="A13:A76" si="0">+A12+1</f>
        <v>3</v>
      </c>
      <c r="B13" s="32" t="s">
        <v>70</v>
      </c>
      <c r="C13" s="33" t="s">
        <v>86</v>
      </c>
      <c r="D13" s="62">
        <v>79356186</v>
      </c>
      <c r="E13" s="39" t="s">
        <v>421</v>
      </c>
      <c r="F13" s="38" t="s">
        <v>420</v>
      </c>
      <c r="G13" s="34">
        <v>45659</v>
      </c>
      <c r="H13" s="66" t="s">
        <v>815</v>
      </c>
      <c r="I13" s="66" t="s">
        <v>842</v>
      </c>
      <c r="J13" s="66" t="s">
        <v>830</v>
      </c>
      <c r="K13" s="40">
        <v>12199320</v>
      </c>
      <c r="L13" s="83">
        <v>0</v>
      </c>
      <c r="M13" s="35" t="str">
        <f>CONCATENATE(Q13,J13,  " el contrato de prestación de servicios No. ",C13," cuyo objeto es: ", F13)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1545 2025 cuyo objeto es: PRESTAR SERVICIOS PROFESIONALES ESPECIALIZADOS COMO INTENSIVISTA PARA DESARROLLAR ACTIVIDADES EN LA DIRECCION DE SERVICIOS HOSPITALARIOS DE LA SUBRED INTEGRADA DE SERVICIOS DE SALUD CENTRO ORIENTE E.S.E.</v>
      </c>
      <c r="N13" s="58" t="s">
        <v>416</v>
      </c>
      <c r="O13" s="54"/>
      <c r="P13" s="36"/>
      <c r="Q13" s="37" t="s">
        <v>71</v>
      </c>
    </row>
    <row r="14" spans="1:17" ht="409.6" thickBot="1">
      <c r="A14" s="57">
        <f t="shared" si="0"/>
        <v>4</v>
      </c>
      <c r="B14" s="32" t="s">
        <v>70</v>
      </c>
      <c r="C14" s="33" t="s">
        <v>87</v>
      </c>
      <c r="D14" s="62">
        <v>10143559</v>
      </c>
      <c r="E14" s="39" t="s">
        <v>422</v>
      </c>
      <c r="F14" s="38" t="s">
        <v>420</v>
      </c>
      <c r="G14" s="34">
        <v>45659</v>
      </c>
      <c r="H14" s="66" t="s">
        <v>815</v>
      </c>
      <c r="I14" s="66" t="s">
        <v>842</v>
      </c>
      <c r="J14" s="66" t="s">
        <v>830</v>
      </c>
      <c r="K14" s="40">
        <v>22365420</v>
      </c>
      <c r="L14" s="83">
        <v>8031219</v>
      </c>
      <c r="M14" s="35" t="str">
        <f t="shared" ref="M14:M19" si="1">CONCATENATE(Q14,J14,  " y adicionar por valor de $ ",L14, " el contrato de prestación de servicios No. ",C14," cuyo objeto es: ", F14)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$ 8031219 el contrato de prestación de servicios No. PS 1546 2025 cuyo objeto es: PRESTAR SERVICIOS PROFESIONALES ESPECIALIZADOS COMO INTENSIVISTA PARA DESARROLLAR ACTIVIDADES EN LA DIRECCION DE SERVICIOS HOSPITALARIOS DE LA SUBRED INTEGRADA DE SERVICIOS DE SALUD CENTRO ORIENTE E.S.E.</v>
      </c>
      <c r="N14" s="58" t="s">
        <v>416</v>
      </c>
      <c r="O14" s="54"/>
      <c r="P14" s="36"/>
      <c r="Q14" s="37" t="s">
        <v>71</v>
      </c>
    </row>
    <row r="15" spans="1:17" ht="409.6" thickBot="1">
      <c r="A15" s="57">
        <f t="shared" si="0"/>
        <v>5</v>
      </c>
      <c r="B15" s="32" t="s">
        <v>70</v>
      </c>
      <c r="C15" s="33" t="s">
        <v>88</v>
      </c>
      <c r="D15" s="62">
        <v>1085254869</v>
      </c>
      <c r="E15" s="39" t="s">
        <v>423</v>
      </c>
      <c r="F15" s="38" t="s">
        <v>420</v>
      </c>
      <c r="G15" s="34">
        <v>45659</v>
      </c>
      <c r="H15" s="66" t="s">
        <v>815</v>
      </c>
      <c r="I15" s="66" t="s">
        <v>842</v>
      </c>
      <c r="J15" s="66" t="s">
        <v>830</v>
      </c>
      <c r="K15" s="40">
        <v>7319592</v>
      </c>
      <c r="L15" s="83">
        <v>289234</v>
      </c>
      <c r="M15" s="35" t="str">
        <f t="shared" si="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$ 289234 el contrato de prestación de servicios No. PS 1547 2025 cuyo objeto es: PRESTAR SERVICIOS PROFESIONALES ESPECIALIZADOS COMO INTENSIVISTA PARA DESARROLLAR ACTIVIDADES EN LA DIRECCION DE SERVICIOS HOSPITALARIOS DE LA SUBRED INTEGRADA DE SERVICIOS DE SALUD CENTRO ORIENTE E.S.E.</v>
      </c>
      <c r="N15" s="58" t="s">
        <v>416</v>
      </c>
      <c r="O15" s="54"/>
      <c r="P15" s="36"/>
      <c r="Q15" s="37" t="s">
        <v>71</v>
      </c>
    </row>
    <row r="16" spans="1:17" ht="409.6" thickBot="1">
      <c r="A16" s="57">
        <f t="shared" si="0"/>
        <v>6</v>
      </c>
      <c r="B16" s="32" t="s">
        <v>70</v>
      </c>
      <c r="C16" s="33" t="s">
        <v>89</v>
      </c>
      <c r="D16" s="62">
        <v>73202217</v>
      </c>
      <c r="E16" s="39" t="s">
        <v>424</v>
      </c>
      <c r="F16" s="38" t="s">
        <v>420</v>
      </c>
      <c r="G16" s="34">
        <v>45659</v>
      </c>
      <c r="H16" s="66" t="s">
        <v>815</v>
      </c>
      <c r="I16" s="66" t="s">
        <v>842</v>
      </c>
      <c r="J16" s="66" t="s">
        <v>830</v>
      </c>
      <c r="K16" s="40">
        <v>7319592</v>
      </c>
      <c r="L16" s="83">
        <v>1321593</v>
      </c>
      <c r="M16" s="35" t="str">
        <f t="shared" si="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$ 1321593 el contrato de prestación de servicios No. PS 1548 2025 cuyo objeto es: PRESTAR SERVICIOS PROFESIONALES ESPECIALIZADOS COMO INTENSIVISTA PARA DESARROLLAR ACTIVIDADES EN LA DIRECCION DE SERVICIOS HOSPITALARIOS DE LA SUBRED INTEGRADA DE SERVICIOS DE SALUD CENTRO ORIENTE E.S.E.</v>
      </c>
      <c r="N16" s="58" t="s">
        <v>416</v>
      </c>
      <c r="O16" s="54"/>
      <c r="P16" s="36"/>
      <c r="Q16" s="37" t="s">
        <v>71</v>
      </c>
    </row>
    <row r="17" spans="1:17" ht="409.6" thickBot="1">
      <c r="A17" s="57">
        <f t="shared" si="0"/>
        <v>7</v>
      </c>
      <c r="B17" s="32" t="s">
        <v>70</v>
      </c>
      <c r="C17" s="33" t="s">
        <v>90</v>
      </c>
      <c r="D17" s="62">
        <v>80802852</v>
      </c>
      <c r="E17" s="39" t="s">
        <v>425</v>
      </c>
      <c r="F17" s="38" t="s">
        <v>420</v>
      </c>
      <c r="G17" s="34">
        <v>45659</v>
      </c>
      <c r="H17" s="66" t="s">
        <v>815</v>
      </c>
      <c r="I17" s="66" t="s">
        <v>842</v>
      </c>
      <c r="J17" s="66" t="s">
        <v>830</v>
      </c>
      <c r="K17" s="40">
        <v>22365420</v>
      </c>
      <c r="L17" s="83">
        <v>9556134</v>
      </c>
      <c r="M17" s="35" t="str">
        <f t="shared" si="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$ 9556134 el contrato de prestación de servicios No. PS 1549 2025 cuyo objeto es: PRESTAR SERVICIOS PROFESIONALES ESPECIALIZADOS COMO INTENSIVISTA PARA DESARROLLAR ACTIVIDADES EN LA DIRECCION DE SERVICIOS HOSPITALARIOS DE LA SUBRED INTEGRADA DE SERVICIOS DE SALUD CENTRO ORIENTE E.S.E.</v>
      </c>
      <c r="N17" s="58" t="s">
        <v>416</v>
      </c>
      <c r="O17" s="54"/>
      <c r="P17" s="36"/>
      <c r="Q17" s="37" t="s">
        <v>71</v>
      </c>
    </row>
    <row r="18" spans="1:17" ht="409.6" thickBot="1">
      <c r="A18" s="57">
        <f t="shared" si="0"/>
        <v>8</v>
      </c>
      <c r="B18" s="32" t="s">
        <v>70</v>
      </c>
      <c r="C18" s="33" t="s">
        <v>91</v>
      </c>
      <c r="D18" s="62">
        <v>1072647337</v>
      </c>
      <c r="E18" s="39" t="s">
        <v>426</v>
      </c>
      <c r="F18" s="38" t="s">
        <v>420</v>
      </c>
      <c r="G18" s="34">
        <v>45659</v>
      </c>
      <c r="H18" s="66" t="s">
        <v>815</v>
      </c>
      <c r="I18" s="66" t="s">
        <v>842</v>
      </c>
      <c r="J18" s="66" t="s">
        <v>830</v>
      </c>
      <c r="K18" s="40">
        <v>13419252</v>
      </c>
      <c r="L18" s="83">
        <v>4981389</v>
      </c>
      <c r="M18" s="35" t="str">
        <f t="shared" si="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$ 4981389 el contrato de prestación de servicios No. PS 1550 2025 cuyo objeto es: PRESTAR SERVICIOS PROFESIONALES ESPECIALIZADOS COMO INTENSIVISTA PARA DESARROLLAR ACTIVIDADES EN LA DIRECCION DE SERVICIOS HOSPITALARIOS DE LA SUBRED INTEGRADA DE SERVICIOS DE SALUD CENTRO ORIENTE E.S.E.</v>
      </c>
      <c r="N18" s="58" t="s">
        <v>416</v>
      </c>
      <c r="O18" s="54"/>
      <c r="P18" s="36"/>
      <c r="Q18" s="37" t="s">
        <v>71</v>
      </c>
    </row>
    <row r="19" spans="1:17" ht="409.6" thickBot="1">
      <c r="A19" s="57">
        <f t="shared" si="0"/>
        <v>9</v>
      </c>
      <c r="B19" s="32" t="s">
        <v>70</v>
      </c>
      <c r="C19" s="33" t="s">
        <v>92</v>
      </c>
      <c r="D19" s="62">
        <v>1045667890</v>
      </c>
      <c r="E19" s="39" t="s">
        <v>427</v>
      </c>
      <c r="F19" s="38" t="s">
        <v>420</v>
      </c>
      <c r="G19" s="34">
        <v>45659</v>
      </c>
      <c r="H19" s="66" t="s">
        <v>815</v>
      </c>
      <c r="I19" s="66" t="s">
        <v>842</v>
      </c>
      <c r="J19" s="66" t="s">
        <v>830</v>
      </c>
      <c r="K19" s="40">
        <v>22365420</v>
      </c>
      <c r="L19" s="83">
        <v>8844507</v>
      </c>
      <c r="M19" s="35" t="str">
        <f t="shared" si="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$ 8844507 el contrato de prestación de servicios No. PS 1551 2025 cuyo objeto es: PRESTAR SERVICIOS PROFESIONALES ESPECIALIZADOS COMO INTENSIVISTA PARA DESARROLLAR ACTIVIDADES EN LA DIRECCION DE SERVICIOS HOSPITALARIOS DE LA SUBRED INTEGRADA DE SERVICIOS DE SALUD CENTRO ORIENTE E.S.E.</v>
      </c>
      <c r="N19" s="58" t="s">
        <v>416</v>
      </c>
      <c r="O19" s="54"/>
      <c r="P19" s="36"/>
      <c r="Q19" s="37" t="s">
        <v>71</v>
      </c>
    </row>
    <row r="20" spans="1:17" ht="409.6" thickBot="1">
      <c r="A20" s="57">
        <f t="shared" si="0"/>
        <v>10</v>
      </c>
      <c r="B20" s="32" t="s">
        <v>70</v>
      </c>
      <c r="C20" s="33" t="s">
        <v>93</v>
      </c>
      <c r="D20" s="62">
        <v>80037856</v>
      </c>
      <c r="E20" s="39" t="s">
        <v>428</v>
      </c>
      <c r="F20" s="38" t="s">
        <v>420</v>
      </c>
      <c r="G20" s="34">
        <v>45659</v>
      </c>
      <c r="H20" s="66" t="s">
        <v>815</v>
      </c>
      <c r="I20" s="66" t="s">
        <v>842</v>
      </c>
      <c r="J20" s="66" t="s">
        <v>830</v>
      </c>
      <c r="K20" s="40">
        <v>19518912</v>
      </c>
      <c r="L20" s="83">
        <v>0</v>
      </c>
      <c r="M20" s="35" t="str">
        <f>CONCATENATE(Q20,J20,  " el contrato de prestación de servicios No. ",C20," cuyo objeto es: ", F20)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1553 2025 cuyo objeto es: PRESTAR SERVICIOS PROFESIONALES ESPECIALIZADOS COMO INTENSIVISTA PARA DESARROLLAR ACTIVIDADES EN LA DIRECCION DE SERVICIOS HOSPITALARIOS DE LA SUBRED INTEGRADA DE SERVICIOS DE SALUD CENTRO ORIENTE E.S.E.</v>
      </c>
      <c r="N20" s="58" t="s">
        <v>416</v>
      </c>
      <c r="O20" s="54"/>
      <c r="P20" s="36"/>
      <c r="Q20" s="37" t="s">
        <v>71</v>
      </c>
    </row>
    <row r="21" spans="1:17" ht="409.6" thickBot="1">
      <c r="A21" s="57">
        <f t="shared" si="0"/>
        <v>11</v>
      </c>
      <c r="B21" s="32" t="s">
        <v>70</v>
      </c>
      <c r="C21" s="33" t="s">
        <v>94</v>
      </c>
      <c r="D21" s="62">
        <v>63530874</v>
      </c>
      <c r="E21" s="39" t="s">
        <v>429</v>
      </c>
      <c r="F21" s="38" t="s">
        <v>420</v>
      </c>
      <c r="G21" s="34">
        <v>45659</v>
      </c>
      <c r="H21" s="66" t="s">
        <v>815</v>
      </c>
      <c r="I21" s="66" t="s">
        <v>842</v>
      </c>
      <c r="J21" s="66" t="s">
        <v>830</v>
      </c>
      <c r="K21" s="40">
        <v>13419252</v>
      </c>
      <c r="L21" s="83">
        <v>3761457</v>
      </c>
      <c r="M21" s="35" t="str">
        <f t="shared" ref="M21:M54" si="2">CONCATENATE(Q21,J21,  " y adicionar por valor de $ ",L21, " el contrato de prestación de servicios No. ",C21," cuyo objeto es: ", F21)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$ 3761457 el contrato de prestación de servicios No. PS 1554 2025 cuyo objeto es: PRESTAR SERVICIOS PROFESIONALES ESPECIALIZADOS COMO INTENSIVISTA PARA DESARROLLAR ACTIVIDADES EN LA DIRECCION DE SERVICIOS HOSPITALARIOS DE LA SUBRED INTEGRADA DE SERVICIOS DE SALUD CENTRO ORIENTE E.S.E.</v>
      </c>
      <c r="N21" s="58" t="s">
        <v>416</v>
      </c>
      <c r="O21" s="54"/>
      <c r="P21" s="36"/>
      <c r="Q21" s="37" t="s">
        <v>71</v>
      </c>
    </row>
    <row r="22" spans="1:17" ht="409.6" thickBot="1">
      <c r="A22" s="57">
        <f t="shared" si="0"/>
        <v>12</v>
      </c>
      <c r="B22" s="32" t="s">
        <v>70</v>
      </c>
      <c r="C22" s="33" t="s">
        <v>95</v>
      </c>
      <c r="D22" s="62">
        <v>52778382</v>
      </c>
      <c r="E22" s="39" t="s">
        <v>430</v>
      </c>
      <c r="F22" s="38" t="s">
        <v>418</v>
      </c>
      <c r="G22" s="34">
        <v>45659</v>
      </c>
      <c r="H22" s="66" t="s">
        <v>815</v>
      </c>
      <c r="I22" s="66" t="s">
        <v>842</v>
      </c>
      <c r="J22" s="66" t="s">
        <v>830</v>
      </c>
      <c r="K22" s="40">
        <v>18530880</v>
      </c>
      <c r="L22" s="83">
        <v>7190367</v>
      </c>
      <c r="M22"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$ 7190367 el contrato de prestación de servicios No. PS 1555 2025 cuyo objeto es: PRESTAR SERVICIOS PROFESIONALES ESPECIALIZADOS COMO MEDICO INTERNISTA PARA DESARROLLAR ACTIVIDADES EN LA DIRECCION DE SERVICIOS HOSPITALARIOS DE LA SUBRED INTEGRADA DE SERVICIOS DE SALUD CENTRO ORIENTE E.S.E.</v>
      </c>
      <c r="N22" s="58" t="s">
        <v>416</v>
      </c>
      <c r="O22" s="54"/>
      <c r="P22" s="36"/>
      <c r="Q22" s="37" t="s">
        <v>71</v>
      </c>
    </row>
    <row r="23" spans="1:17" ht="409.6" thickBot="1">
      <c r="A23" s="57">
        <f t="shared" si="0"/>
        <v>13</v>
      </c>
      <c r="B23" s="32" t="s">
        <v>70</v>
      </c>
      <c r="C23" s="33" t="s">
        <v>96</v>
      </c>
      <c r="D23" s="62">
        <v>72257767</v>
      </c>
      <c r="E23" s="39" t="s">
        <v>431</v>
      </c>
      <c r="F23" s="38" t="s">
        <v>418</v>
      </c>
      <c r="G23" s="34">
        <v>45659</v>
      </c>
      <c r="H23" s="66" t="s">
        <v>815</v>
      </c>
      <c r="I23" s="66" t="s">
        <v>842</v>
      </c>
      <c r="J23" s="66" t="s">
        <v>830</v>
      </c>
      <c r="K23" s="40">
        <v>17372700</v>
      </c>
      <c r="L23" s="83">
        <v>7528170</v>
      </c>
      <c r="M23"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$ 7528170 el contrato de prestación de servicios No. PS 1556 2025 cuyo objeto es: PRESTAR SERVICIOS PROFESIONALES ESPECIALIZADOS COMO MEDICO INTERNISTA PARA DESARROLLAR ACTIVIDADES EN LA DIRECCION DE SERVICIOS HOSPITALARIOS DE LA SUBRED INTEGRADA DE SERVICIOS DE SALUD CENTRO ORIENTE E.S.E.</v>
      </c>
      <c r="N23" s="58" t="s">
        <v>416</v>
      </c>
      <c r="O23" s="54"/>
      <c r="P23" s="36"/>
      <c r="Q23" s="37" t="s">
        <v>71</v>
      </c>
    </row>
    <row r="24" spans="1:17" ht="409.6" thickBot="1">
      <c r="A24" s="57">
        <f t="shared" si="0"/>
        <v>14</v>
      </c>
      <c r="B24" s="32" t="s">
        <v>70</v>
      </c>
      <c r="C24" s="33" t="s">
        <v>97</v>
      </c>
      <c r="D24" s="62">
        <v>52868990</v>
      </c>
      <c r="E24" s="39" t="s">
        <v>432</v>
      </c>
      <c r="F24" s="38" t="s">
        <v>418</v>
      </c>
      <c r="G24" s="34">
        <v>45659</v>
      </c>
      <c r="H24" s="66" t="s">
        <v>815</v>
      </c>
      <c r="I24" s="66" t="s">
        <v>842</v>
      </c>
      <c r="J24" s="66" t="s">
        <v>830</v>
      </c>
      <c r="K24" s="40">
        <v>12739980</v>
      </c>
      <c r="L24" s="83">
        <v>3571055</v>
      </c>
      <c r="M24"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$ 3571055 el contrato de prestación de servicios No. PS 1558 2025 cuyo objeto es: PRESTAR SERVICIOS PROFESIONALES ESPECIALIZADOS COMO MEDICO INTERNISTA PARA DESARROLLAR ACTIVIDADES EN LA DIRECCION DE SERVICIOS HOSPITALARIOS DE LA SUBRED INTEGRADA DE SERVICIOS DE SALUD CENTRO ORIENTE E.S.E.</v>
      </c>
      <c r="N24" s="58" t="s">
        <v>416</v>
      </c>
      <c r="O24" s="54"/>
      <c r="P24" s="36"/>
      <c r="Q24" s="37" t="s">
        <v>71</v>
      </c>
    </row>
    <row r="25" spans="1:17" ht="409.6" thickBot="1">
      <c r="A25" s="57">
        <f t="shared" si="0"/>
        <v>15</v>
      </c>
      <c r="B25" s="32" t="s">
        <v>70</v>
      </c>
      <c r="C25" s="33" t="s">
        <v>98</v>
      </c>
      <c r="D25" s="62">
        <v>52959672</v>
      </c>
      <c r="E25" s="39" t="s">
        <v>433</v>
      </c>
      <c r="F25" s="38" t="s">
        <v>418</v>
      </c>
      <c r="G25" s="34">
        <v>45659</v>
      </c>
      <c r="H25" s="66" t="s">
        <v>815</v>
      </c>
      <c r="I25" s="66" t="s">
        <v>842</v>
      </c>
      <c r="J25" s="66" t="s">
        <v>830</v>
      </c>
      <c r="K25" s="40">
        <v>15056340</v>
      </c>
      <c r="L25" s="83">
        <v>2412875</v>
      </c>
      <c r="M25"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$ 2412875 el contrato de prestación de servicios No. PS 1559 2025 cuyo objeto es: PRESTAR SERVICIOS PROFESIONALES ESPECIALIZADOS COMO MEDICO INTERNISTA PARA DESARROLLAR ACTIVIDADES EN LA DIRECCION DE SERVICIOS HOSPITALARIOS DE LA SUBRED INTEGRADA DE SERVICIOS DE SALUD CENTRO ORIENTE E.S.E.</v>
      </c>
      <c r="N25" s="58" t="s">
        <v>416</v>
      </c>
      <c r="O25" s="54"/>
      <c r="P25" s="36"/>
      <c r="Q25" s="37" t="s">
        <v>71</v>
      </c>
    </row>
    <row r="26" spans="1:17" ht="409.6" thickBot="1">
      <c r="A26" s="57">
        <f t="shared" si="0"/>
        <v>16</v>
      </c>
      <c r="B26" s="32" t="s">
        <v>70</v>
      </c>
      <c r="C26" s="33" t="s">
        <v>99</v>
      </c>
      <c r="D26" s="62">
        <v>79509506</v>
      </c>
      <c r="E26" s="39" t="s">
        <v>434</v>
      </c>
      <c r="F26" s="38" t="s">
        <v>418</v>
      </c>
      <c r="G26" s="34">
        <v>45659</v>
      </c>
      <c r="H26" s="66" t="s">
        <v>815</v>
      </c>
      <c r="I26" s="66" t="s">
        <v>842</v>
      </c>
      <c r="J26" s="66" t="s">
        <v>830</v>
      </c>
      <c r="K26" s="40">
        <v>18530880</v>
      </c>
      <c r="L26" s="83">
        <v>7528170</v>
      </c>
      <c r="M26"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$ 7528170 el contrato de prestación de servicios No. PS 1561 2025 cuyo objeto es: PRESTAR SERVICIOS PROFESIONALES ESPECIALIZADOS COMO MEDICO INTERNISTA PARA DESARROLLAR ACTIVIDADES EN LA DIRECCION DE SERVICIOS HOSPITALARIOS DE LA SUBRED INTEGRADA DE SERVICIOS DE SALUD CENTRO ORIENTE E.S.E.</v>
      </c>
      <c r="N26" s="58" t="s">
        <v>416</v>
      </c>
      <c r="O26" s="54"/>
      <c r="P26" s="36"/>
      <c r="Q26" s="37" t="s">
        <v>71</v>
      </c>
    </row>
    <row r="27" spans="1:17" ht="409.6" thickBot="1">
      <c r="A27" s="57">
        <f t="shared" si="0"/>
        <v>17</v>
      </c>
      <c r="B27" s="32" t="s">
        <v>70</v>
      </c>
      <c r="C27" s="33" t="s">
        <v>100</v>
      </c>
      <c r="D27" s="62">
        <v>9860059</v>
      </c>
      <c r="E27" s="39" t="s">
        <v>435</v>
      </c>
      <c r="F27" s="38" t="s">
        <v>418</v>
      </c>
      <c r="G27" s="34">
        <v>45659</v>
      </c>
      <c r="H27" s="66" t="s">
        <v>815</v>
      </c>
      <c r="I27" s="66" t="s">
        <v>842</v>
      </c>
      <c r="J27" s="66" t="s">
        <v>830</v>
      </c>
      <c r="K27" s="40">
        <v>18530880</v>
      </c>
      <c r="L27" s="83">
        <v>5887415</v>
      </c>
      <c r="M27"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$ 5887415 el contrato de prestación de servicios No. PS 1562 2025 cuyo objeto es: PRESTAR SERVICIOS PROFESIONALES ESPECIALIZADOS COMO MEDICO INTERNISTA PARA DESARROLLAR ACTIVIDADES EN LA DIRECCION DE SERVICIOS HOSPITALARIOS DE LA SUBRED INTEGRADA DE SERVICIOS DE SALUD CENTRO ORIENTE E.S.E.</v>
      </c>
      <c r="N27" s="58" t="s">
        <v>416</v>
      </c>
      <c r="O27" s="54"/>
      <c r="P27" s="36"/>
      <c r="Q27" s="37" t="s">
        <v>71</v>
      </c>
    </row>
    <row r="28" spans="1:17" ht="409.6" thickBot="1">
      <c r="A28" s="57">
        <f t="shared" si="0"/>
        <v>18</v>
      </c>
      <c r="B28" s="32" t="s">
        <v>70</v>
      </c>
      <c r="C28" s="33" t="s">
        <v>101</v>
      </c>
      <c r="D28" s="62">
        <v>52451035</v>
      </c>
      <c r="E28" s="39" t="s">
        <v>436</v>
      </c>
      <c r="F28" s="38" t="s">
        <v>418</v>
      </c>
      <c r="G28" s="34">
        <v>45659</v>
      </c>
      <c r="H28" s="66" t="s">
        <v>815</v>
      </c>
      <c r="I28" s="66" t="s">
        <v>842</v>
      </c>
      <c r="J28" s="66" t="s">
        <v>830</v>
      </c>
      <c r="K28" s="40">
        <v>8686350</v>
      </c>
      <c r="L28" s="83">
        <v>3281510</v>
      </c>
      <c r="M28"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$ 3281510 el contrato de prestación de servicios No. PS 1563 2025 cuyo objeto es: PRESTAR SERVICIOS PROFESIONALES ESPECIALIZADOS COMO MEDICO INTERNISTA PARA DESARROLLAR ACTIVIDADES EN LA DIRECCION DE SERVICIOS HOSPITALARIOS DE LA SUBRED INTEGRADA DE SERVICIOS DE SALUD CENTRO ORIENTE E.S.E.</v>
      </c>
      <c r="N28" s="58" t="s">
        <v>416</v>
      </c>
      <c r="O28" s="54"/>
      <c r="P28" s="36"/>
      <c r="Q28" s="37" t="s">
        <v>71</v>
      </c>
    </row>
    <row r="29" spans="1:17" ht="409.6" thickBot="1">
      <c r="A29" s="57">
        <f t="shared" si="0"/>
        <v>19</v>
      </c>
      <c r="B29" s="32" t="s">
        <v>70</v>
      </c>
      <c r="C29" s="33" t="s">
        <v>102</v>
      </c>
      <c r="D29" s="62">
        <v>1052389364</v>
      </c>
      <c r="E29" s="39" t="s">
        <v>437</v>
      </c>
      <c r="F29" s="38" t="s">
        <v>418</v>
      </c>
      <c r="G29" s="34">
        <v>45659</v>
      </c>
      <c r="H29" s="66" t="s">
        <v>815</v>
      </c>
      <c r="I29" s="66" t="s">
        <v>842</v>
      </c>
      <c r="J29" s="66" t="s">
        <v>830</v>
      </c>
      <c r="K29" s="40">
        <v>21233300</v>
      </c>
      <c r="L29" s="83">
        <v>9072410</v>
      </c>
      <c r="M29"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$ 9072410 el contrato de prestación de servicios No. PS 1564 2025 cuyo objeto es: PRESTAR SERVICIOS PROFESIONALES ESPECIALIZADOS COMO MEDICO INTERNISTA PARA DESARROLLAR ACTIVIDADES EN LA DIRECCION DE SERVICIOS HOSPITALARIOS DE LA SUBRED INTEGRADA DE SERVICIOS DE SALUD CENTRO ORIENTE E.S.E.</v>
      </c>
      <c r="N29" s="58" t="s">
        <v>416</v>
      </c>
      <c r="O29" s="54"/>
      <c r="P29" s="36"/>
      <c r="Q29" s="37" t="s">
        <v>71</v>
      </c>
    </row>
    <row r="30" spans="1:17" ht="409.6" thickBot="1">
      <c r="A30" s="57">
        <f t="shared" si="0"/>
        <v>20</v>
      </c>
      <c r="B30" s="32" t="s">
        <v>70</v>
      </c>
      <c r="C30" s="33" t="s">
        <v>103</v>
      </c>
      <c r="D30" s="62">
        <v>79521237</v>
      </c>
      <c r="E30" s="39" t="s">
        <v>438</v>
      </c>
      <c r="F30" s="38" t="s">
        <v>418</v>
      </c>
      <c r="G30" s="34">
        <v>45659</v>
      </c>
      <c r="H30" s="66" t="s">
        <v>815</v>
      </c>
      <c r="I30" s="66" t="s">
        <v>842</v>
      </c>
      <c r="J30" s="66" t="s">
        <v>830</v>
      </c>
      <c r="K30" s="40">
        <v>13898160</v>
      </c>
      <c r="L30" s="83">
        <v>2991965</v>
      </c>
      <c r="M30"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$ 2991965 el contrato de prestación de servicios No. PS 1565 2025 cuyo objeto es: PRESTAR SERVICIOS PROFESIONALES ESPECIALIZADOS COMO MEDICO INTERNISTA PARA DESARROLLAR ACTIVIDADES EN LA DIRECCION DE SERVICIOS HOSPITALARIOS DE LA SUBRED INTEGRADA DE SERVICIOS DE SALUD CENTRO ORIENTE E.S.E.</v>
      </c>
      <c r="N30" s="58" t="s">
        <v>416</v>
      </c>
      <c r="O30" s="54"/>
      <c r="P30" s="36"/>
      <c r="Q30" s="37" t="s">
        <v>71</v>
      </c>
    </row>
    <row r="31" spans="1:17" ht="409.6" thickBot="1">
      <c r="A31" s="57">
        <f t="shared" si="0"/>
        <v>21</v>
      </c>
      <c r="B31" s="32" t="s">
        <v>70</v>
      </c>
      <c r="C31" s="33" t="s">
        <v>104</v>
      </c>
      <c r="D31" s="62">
        <v>1022945287</v>
      </c>
      <c r="E31" s="39" t="s">
        <v>439</v>
      </c>
      <c r="F31" s="38" t="s">
        <v>418</v>
      </c>
      <c r="G31" s="34">
        <v>45659</v>
      </c>
      <c r="H31" s="66" t="s">
        <v>815</v>
      </c>
      <c r="I31" s="66" t="s">
        <v>842</v>
      </c>
      <c r="J31" s="66" t="s">
        <v>830</v>
      </c>
      <c r="K31" s="40">
        <v>21233300</v>
      </c>
      <c r="L31" s="83">
        <v>9554985</v>
      </c>
      <c r="M31"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$ 9554985 el contrato de prestación de servicios No. PS 1566 2025 cuyo objeto es: PRESTAR SERVICIOS PROFESIONALES ESPECIALIZADOS COMO MEDICO INTERNISTA PARA DESARROLLAR ACTIVIDADES EN LA DIRECCION DE SERVICIOS HOSPITALARIOS DE LA SUBRED INTEGRADA DE SERVICIOS DE SALUD CENTRO ORIENTE E.S.E.</v>
      </c>
      <c r="N31" s="58" t="s">
        <v>416</v>
      </c>
      <c r="O31" s="54"/>
      <c r="P31" s="36"/>
      <c r="Q31" s="37" t="s">
        <v>71</v>
      </c>
    </row>
    <row r="32" spans="1:17" ht="409.6" thickBot="1">
      <c r="A32" s="57">
        <f t="shared" si="0"/>
        <v>22</v>
      </c>
      <c r="B32" s="32" t="s">
        <v>70</v>
      </c>
      <c r="C32" s="33" t="s">
        <v>105</v>
      </c>
      <c r="D32" s="62">
        <v>32769470</v>
      </c>
      <c r="E32" s="39" t="s">
        <v>440</v>
      </c>
      <c r="F32" s="38" t="s">
        <v>418</v>
      </c>
      <c r="G32" s="34">
        <v>45659</v>
      </c>
      <c r="H32" s="66" t="s">
        <v>815</v>
      </c>
      <c r="I32" s="66" t="s">
        <v>842</v>
      </c>
      <c r="J32" s="66" t="s">
        <v>830</v>
      </c>
      <c r="K32" s="40">
        <v>12739980</v>
      </c>
      <c r="L32" s="83">
        <v>2991965</v>
      </c>
      <c r="M32"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$ 2991965 el contrato de prestación de servicios No. PS 1569 2025 cuyo objeto es: PRESTAR SERVICIOS PROFESIONALES ESPECIALIZADOS COMO MEDICO INTERNISTA PARA DESARROLLAR ACTIVIDADES EN LA DIRECCION DE SERVICIOS HOSPITALARIOS DE LA SUBRED INTEGRADA DE SERVICIOS DE SALUD CENTRO ORIENTE E.S.E.</v>
      </c>
      <c r="N32" s="58" t="s">
        <v>416</v>
      </c>
      <c r="O32" s="54"/>
      <c r="P32" s="36"/>
      <c r="Q32" s="37" t="s">
        <v>71</v>
      </c>
    </row>
    <row r="33" spans="1:17" ht="409.6" thickBot="1">
      <c r="A33" s="57">
        <f t="shared" si="0"/>
        <v>23</v>
      </c>
      <c r="B33" s="32" t="s">
        <v>70</v>
      </c>
      <c r="C33" s="33" t="s">
        <v>106</v>
      </c>
      <c r="D33" s="62">
        <v>8746509</v>
      </c>
      <c r="E33" s="39" t="s">
        <v>441</v>
      </c>
      <c r="F33" s="38" t="s">
        <v>442</v>
      </c>
      <c r="G33" s="34">
        <v>45659</v>
      </c>
      <c r="H33" s="66" t="s">
        <v>815</v>
      </c>
      <c r="I33" s="66" t="s">
        <v>842</v>
      </c>
      <c r="J33" s="66" t="s">
        <v>830</v>
      </c>
      <c r="K33" s="40">
        <v>12619860</v>
      </c>
      <c r="L33" s="83">
        <v>2963755</v>
      </c>
      <c r="M33"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$ 2963755 el contrato de prestación de servicios No. PS 1570 2025 cuyo objeto es: PRESTAR SERVICIOS PROFESIONALES ESPECIALIZADOS COMO MEDICO CIRUJANO CARDIOVASCULAR EN CUIDADO INTENSIVO PARA DESARROLLAR ACTIVIDADES EN LA DIRECCION DE SERVICIOS HOSPITALARIOS DE LA SUBRED INTEGRADA DE SERVICIOS DE SALUD CENTRO ORIENTE E.S.E.</v>
      </c>
      <c r="N33" s="58" t="s">
        <v>416</v>
      </c>
      <c r="O33" s="54"/>
      <c r="P33" s="36"/>
      <c r="Q33" s="37" t="s">
        <v>71</v>
      </c>
    </row>
    <row r="34" spans="1:17" ht="409.6" thickBot="1">
      <c r="A34" s="57">
        <f t="shared" si="0"/>
        <v>24</v>
      </c>
      <c r="B34" s="32" t="s">
        <v>70</v>
      </c>
      <c r="C34" s="33" t="s">
        <v>107</v>
      </c>
      <c r="D34" s="62">
        <v>1105683452</v>
      </c>
      <c r="E34" s="39" t="s">
        <v>443</v>
      </c>
      <c r="F34" s="38" t="s">
        <v>420</v>
      </c>
      <c r="G34" s="34">
        <v>45659</v>
      </c>
      <c r="H34" s="66" t="s">
        <v>815</v>
      </c>
      <c r="I34" s="66" t="s">
        <v>842</v>
      </c>
      <c r="J34" s="66" t="s">
        <v>830</v>
      </c>
      <c r="K34" s="40">
        <v>13419252</v>
      </c>
      <c r="L34" s="83">
        <v>4879728</v>
      </c>
      <c r="M34"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$ 4879728 el contrato de prestación de servicios No. PS 1571 2025 cuyo objeto es: PRESTAR SERVICIOS PROFESIONALES ESPECIALIZADOS COMO INTENSIVISTA PARA DESARROLLAR ACTIVIDADES EN LA DIRECCION DE SERVICIOS HOSPITALARIOS DE LA SUBRED INTEGRADA DE SERVICIOS DE SALUD CENTRO ORIENTE E.S.E.</v>
      </c>
      <c r="N34" s="58" t="s">
        <v>416</v>
      </c>
      <c r="O34" s="54"/>
      <c r="P34" s="36"/>
      <c r="Q34" s="37" t="s">
        <v>71</v>
      </c>
    </row>
    <row r="35" spans="1:17" ht="409.6" thickBot="1">
      <c r="A35" s="57">
        <f t="shared" si="0"/>
        <v>25</v>
      </c>
      <c r="B35" s="32" t="s">
        <v>70</v>
      </c>
      <c r="C35" s="33" t="s">
        <v>108</v>
      </c>
      <c r="D35" s="62">
        <v>80875579</v>
      </c>
      <c r="E35" s="39" t="s">
        <v>444</v>
      </c>
      <c r="F35" s="38" t="s">
        <v>420</v>
      </c>
      <c r="G35" s="34">
        <v>45659</v>
      </c>
      <c r="H35" s="66" t="s">
        <v>815</v>
      </c>
      <c r="I35" s="66" t="s">
        <v>842</v>
      </c>
      <c r="J35" s="66" t="s">
        <v>830</v>
      </c>
      <c r="K35" s="40">
        <v>15859116</v>
      </c>
      <c r="L35" s="83">
        <v>3761457</v>
      </c>
      <c r="M35"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$ 3761457 el contrato de prestación de servicios No. PS 1572 2025 cuyo objeto es: PRESTAR SERVICIOS PROFESIONALES ESPECIALIZADOS COMO INTENSIVISTA PARA DESARROLLAR ACTIVIDADES EN LA DIRECCION DE SERVICIOS HOSPITALARIOS DE LA SUBRED INTEGRADA DE SERVICIOS DE SALUD CENTRO ORIENTE E.S.E.</v>
      </c>
      <c r="N35" s="58" t="s">
        <v>416</v>
      </c>
      <c r="O35" s="54"/>
      <c r="P35" s="36"/>
      <c r="Q35" s="37" t="s">
        <v>71</v>
      </c>
    </row>
    <row r="36" spans="1:17" ht="409.6" thickBot="1">
      <c r="A36" s="57">
        <f t="shared" si="0"/>
        <v>26</v>
      </c>
      <c r="B36" s="32" t="s">
        <v>70</v>
      </c>
      <c r="C36" s="33" t="s">
        <v>109</v>
      </c>
      <c r="D36" s="62">
        <v>53075750</v>
      </c>
      <c r="E36" s="39" t="s">
        <v>445</v>
      </c>
      <c r="F36" s="38" t="s">
        <v>418</v>
      </c>
      <c r="G36" s="34">
        <v>45659</v>
      </c>
      <c r="H36" s="66" t="s">
        <v>815</v>
      </c>
      <c r="I36" s="66" t="s">
        <v>842</v>
      </c>
      <c r="J36" s="66" t="s">
        <v>830</v>
      </c>
      <c r="K36" s="40">
        <v>12739980</v>
      </c>
      <c r="L36" s="83">
        <v>2412875</v>
      </c>
      <c r="M36"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$ 2412875 el contrato de prestación de servicios No. PS 1573 2025 cuyo objeto es: PRESTAR SERVICIOS PROFESIONALES ESPECIALIZADOS COMO MEDICO INTERNISTA PARA DESARROLLAR ACTIVIDADES EN LA DIRECCION DE SERVICIOS HOSPITALARIOS DE LA SUBRED INTEGRADA DE SERVICIOS DE SALUD CENTRO ORIENTE E.S.E.</v>
      </c>
      <c r="N36" s="58" t="s">
        <v>416</v>
      </c>
      <c r="O36" s="54"/>
      <c r="P36" s="36"/>
      <c r="Q36" s="37" t="s">
        <v>71</v>
      </c>
    </row>
    <row r="37" spans="1:17" ht="409.6" thickBot="1">
      <c r="A37" s="57">
        <f t="shared" si="0"/>
        <v>27</v>
      </c>
      <c r="B37" s="32" t="s">
        <v>70</v>
      </c>
      <c r="C37" s="33" t="s">
        <v>110</v>
      </c>
      <c r="D37" s="62">
        <v>1020732127</v>
      </c>
      <c r="E37" s="39" t="s">
        <v>446</v>
      </c>
      <c r="F37" s="38" t="s">
        <v>418</v>
      </c>
      <c r="G37" s="34">
        <v>45659</v>
      </c>
      <c r="H37" s="66" t="s">
        <v>815</v>
      </c>
      <c r="I37" s="66" t="s">
        <v>842</v>
      </c>
      <c r="J37" s="66" t="s">
        <v>830</v>
      </c>
      <c r="K37" s="40">
        <v>21233300</v>
      </c>
      <c r="L37" s="83">
        <v>11871345</v>
      </c>
      <c r="M37"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$ 11871345 el contrato de prestación de servicios No. PS 1574 2025 cuyo objeto es: PRESTAR SERVICIOS PROFESIONALES ESPECIALIZADOS COMO MEDICO INTERNISTA PARA DESARROLLAR ACTIVIDADES EN LA DIRECCION DE SERVICIOS HOSPITALARIOS DE LA SUBRED INTEGRADA DE SERVICIOS DE SALUD CENTRO ORIENTE E.S.E.</v>
      </c>
      <c r="N37" s="58" t="s">
        <v>416</v>
      </c>
      <c r="O37" s="54"/>
      <c r="P37" s="36"/>
      <c r="Q37" s="37" t="s">
        <v>71</v>
      </c>
    </row>
    <row r="38" spans="1:17" ht="409.6" thickBot="1">
      <c r="A38" s="57">
        <f t="shared" si="0"/>
        <v>28</v>
      </c>
      <c r="B38" s="32" t="s">
        <v>70</v>
      </c>
      <c r="C38" s="33" t="s">
        <v>111</v>
      </c>
      <c r="D38" s="62">
        <v>79912711</v>
      </c>
      <c r="E38" s="39" t="s">
        <v>447</v>
      </c>
      <c r="F38" s="38" t="s">
        <v>448</v>
      </c>
      <c r="G38" s="34">
        <v>45659</v>
      </c>
      <c r="H38" s="66" t="s">
        <v>815</v>
      </c>
      <c r="I38" s="66" t="s">
        <v>842</v>
      </c>
      <c r="J38" s="66" t="s">
        <v>830</v>
      </c>
      <c r="K38" s="40">
        <v>14914380</v>
      </c>
      <c r="L38" s="83">
        <v>6118720</v>
      </c>
      <c r="M38"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$ 6118720 el contrato de prestación de servicios No. PS 1576 2025 cuyo objeto es: PRESTAR SERVICIOS PROFESIONALES ESPECIALIZADOS COMO MEDICO CIRUJANO CARDIOVASCULAR PARA DESARROLLAR ACTIVIDADES EN LA DIRECCION DE SERVICIOS HOSPITALARIOS DE LA SUBRED INTEGRADA DE SERVICIOS DE SALUD CENTRO ORIENTE E.S.E.</v>
      </c>
      <c r="N38" s="58" t="s">
        <v>416</v>
      </c>
      <c r="O38" s="54"/>
      <c r="P38" s="36"/>
      <c r="Q38" s="37" t="s">
        <v>71</v>
      </c>
    </row>
    <row r="39" spans="1:17" ht="409.6" thickBot="1">
      <c r="A39" s="57">
        <f t="shared" si="0"/>
        <v>29</v>
      </c>
      <c r="B39" s="32" t="s">
        <v>70</v>
      </c>
      <c r="C39" s="33" t="s">
        <v>112</v>
      </c>
      <c r="D39" s="62">
        <v>70750806</v>
      </c>
      <c r="E39" s="39" t="s">
        <v>449</v>
      </c>
      <c r="F39" s="38" t="s">
        <v>450</v>
      </c>
      <c r="G39" s="34">
        <v>45659</v>
      </c>
      <c r="H39" s="66" t="s">
        <v>815</v>
      </c>
      <c r="I39" s="66" t="s">
        <v>842</v>
      </c>
      <c r="J39" s="66" t="s">
        <v>830</v>
      </c>
      <c r="K39" s="40">
        <v>7758740</v>
      </c>
      <c r="L39" s="83">
        <v>3703035</v>
      </c>
      <c r="M39"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$ 3703035 el contrato de prestación de servicios No. PS 1577 2025 cuyo objeto es: PRESTAR SERVICIOS PROFESIONALES COMO MEDICO GENERAL PARA DESARROLLAR ACTIVIDADES EN LA DIRECCION DE SERVICIOS HOSPITALARIOS DE LA SUBRED INTEGRADA DE SERVICIOS DE SALUD CENTRO ORIENTE E.S.E.</v>
      </c>
      <c r="N39" s="58" t="s">
        <v>416</v>
      </c>
      <c r="O39" s="54"/>
      <c r="P39" s="36"/>
      <c r="Q39" s="37" t="s">
        <v>71</v>
      </c>
    </row>
    <row r="40" spans="1:17" ht="409.6" thickBot="1">
      <c r="A40" s="57">
        <f t="shared" si="0"/>
        <v>30</v>
      </c>
      <c r="B40" s="32" t="s">
        <v>70</v>
      </c>
      <c r="C40" s="33" t="s">
        <v>113</v>
      </c>
      <c r="D40" s="62">
        <v>1065829493</v>
      </c>
      <c r="E40" s="39" t="s">
        <v>451</v>
      </c>
      <c r="F40" s="38" t="s">
        <v>450</v>
      </c>
      <c r="G40" s="34">
        <v>45659</v>
      </c>
      <c r="H40" s="66" t="s">
        <v>815</v>
      </c>
      <c r="I40" s="66" t="s">
        <v>842</v>
      </c>
      <c r="J40" s="66" t="s">
        <v>830</v>
      </c>
      <c r="K40" s="40">
        <v>6348060</v>
      </c>
      <c r="L40" s="83">
        <v>4690511</v>
      </c>
      <c r="M40"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$ 4690511 el contrato de prestación de servicios No. PS 1579 2025 cuyo objeto es: PRESTAR SERVICIOS PROFESIONALES COMO MEDICO GENERAL PARA DESARROLLAR ACTIVIDADES EN LA DIRECCION DE SERVICIOS HOSPITALARIOS DE LA SUBRED INTEGRADA DE SERVICIOS DE SALUD CENTRO ORIENTE E.S.E.</v>
      </c>
      <c r="N40" s="58" t="s">
        <v>416</v>
      </c>
      <c r="O40" s="54"/>
      <c r="P40" s="36"/>
      <c r="Q40" s="37" t="s">
        <v>71</v>
      </c>
    </row>
    <row r="41" spans="1:17" ht="409.6" thickBot="1">
      <c r="A41" s="57">
        <f t="shared" si="0"/>
        <v>31</v>
      </c>
      <c r="B41" s="32" t="s">
        <v>70</v>
      </c>
      <c r="C41" s="33" t="s">
        <v>114</v>
      </c>
      <c r="D41" s="62">
        <v>1026271509</v>
      </c>
      <c r="E41" s="39" t="s">
        <v>452</v>
      </c>
      <c r="F41" s="38" t="s">
        <v>450</v>
      </c>
      <c r="G41" s="34">
        <v>45659</v>
      </c>
      <c r="H41" s="66" t="s">
        <v>815</v>
      </c>
      <c r="I41" s="66" t="s">
        <v>842</v>
      </c>
      <c r="J41" s="66" t="s">
        <v>830</v>
      </c>
      <c r="K41" s="40">
        <v>6771264</v>
      </c>
      <c r="L41" s="83">
        <v>458471</v>
      </c>
      <c r="M41"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$ 458471 el contrato de prestación de servicios No. PS 1580 2025 cuyo objeto es: PRESTAR SERVICIOS PROFESIONALES COMO MEDICO GENERAL PARA DESARROLLAR ACTIVIDADES EN LA DIRECCION DE SERVICIOS HOSPITALARIOS DE LA SUBRED INTEGRADA DE SERVICIOS DE SALUD CENTRO ORIENTE E.S.E.</v>
      </c>
      <c r="N41" s="58" t="s">
        <v>416</v>
      </c>
      <c r="O41" s="54"/>
      <c r="P41" s="36"/>
      <c r="Q41" s="37" t="s">
        <v>71</v>
      </c>
    </row>
    <row r="42" spans="1:17" ht="409.6" thickBot="1">
      <c r="A42" s="57">
        <f t="shared" si="0"/>
        <v>32</v>
      </c>
      <c r="B42" s="32" t="s">
        <v>70</v>
      </c>
      <c r="C42" s="33" t="s">
        <v>115</v>
      </c>
      <c r="D42" s="62">
        <v>1015434752</v>
      </c>
      <c r="E42" s="39" t="s">
        <v>453</v>
      </c>
      <c r="F42" s="38" t="s">
        <v>450</v>
      </c>
      <c r="G42" s="34">
        <v>45659</v>
      </c>
      <c r="H42" s="66" t="s">
        <v>815</v>
      </c>
      <c r="I42" s="66" t="s">
        <v>842</v>
      </c>
      <c r="J42" s="66" t="s">
        <v>830</v>
      </c>
      <c r="K42" s="40">
        <v>6348060</v>
      </c>
      <c r="L42" s="83">
        <v>5607453</v>
      </c>
      <c r="M42"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$ 5607453 el contrato de prestación de servicios No. PS 1582 2025 cuyo objeto es: PRESTAR SERVICIOS PROFESIONALES COMO MEDICO GENERAL PARA DESARROLLAR ACTIVIDADES EN LA DIRECCION DE SERVICIOS HOSPITALARIOS DE LA SUBRED INTEGRADA DE SERVICIOS DE SALUD CENTRO ORIENTE E.S.E.</v>
      </c>
      <c r="N42" s="58" t="s">
        <v>416</v>
      </c>
      <c r="O42" s="54"/>
      <c r="P42" s="36"/>
      <c r="Q42" s="37" t="s">
        <v>71</v>
      </c>
    </row>
    <row r="43" spans="1:17" ht="409.6" thickBot="1">
      <c r="A43" s="57">
        <f t="shared" si="0"/>
        <v>33</v>
      </c>
      <c r="B43" s="32" t="s">
        <v>70</v>
      </c>
      <c r="C43" s="33" t="s">
        <v>116</v>
      </c>
      <c r="D43" s="62">
        <v>19494940</v>
      </c>
      <c r="E43" s="39" t="s">
        <v>454</v>
      </c>
      <c r="F43" s="38" t="s">
        <v>450</v>
      </c>
      <c r="G43" s="34">
        <v>45659</v>
      </c>
      <c r="H43" s="66" t="s">
        <v>815</v>
      </c>
      <c r="I43" s="66" t="s">
        <v>842</v>
      </c>
      <c r="J43" s="66" t="s">
        <v>830</v>
      </c>
      <c r="K43" s="40">
        <v>5290050</v>
      </c>
      <c r="L43" s="83">
        <v>3420899</v>
      </c>
      <c r="M43"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$ 3420899 el contrato de prestación de servicios No. PS 1583 2025 cuyo objeto es: PRESTAR SERVICIOS PROFESIONALES COMO MEDICO GENERAL PARA DESARROLLAR ACTIVIDADES EN LA DIRECCION DE SERVICIOS HOSPITALARIOS DE LA SUBRED INTEGRADA DE SERVICIOS DE SALUD CENTRO ORIENTE E.S.E.</v>
      </c>
      <c r="N43" s="58" t="s">
        <v>416</v>
      </c>
      <c r="O43" s="54"/>
      <c r="P43" s="36"/>
      <c r="Q43" s="37" t="s">
        <v>71</v>
      </c>
    </row>
    <row r="44" spans="1:17" ht="409.6" thickBot="1">
      <c r="A44" s="57">
        <f t="shared" si="0"/>
        <v>34</v>
      </c>
      <c r="B44" s="32" t="s">
        <v>70</v>
      </c>
      <c r="C44" s="33" t="s">
        <v>117</v>
      </c>
      <c r="D44" s="62">
        <v>1004803477</v>
      </c>
      <c r="E44" s="39" t="s">
        <v>455</v>
      </c>
      <c r="F44" s="38" t="s">
        <v>450</v>
      </c>
      <c r="G44" s="34">
        <v>45659</v>
      </c>
      <c r="H44" s="66" t="s">
        <v>815</v>
      </c>
      <c r="I44" s="66" t="s">
        <v>842</v>
      </c>
      <c r="J44" s="66" t="s">
        <v>830</v>
      </c>
      <c r="K44" s="40">
        <v>5455350</v>
      </c>
      <c r="L44" s="83">
        <v>2400354</v>
      </c>
      <c r="M44"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$ 2400354 el contrato de prestación de servicios No. PS 1584 2025 cuyo objeto es: PRESTAR SERVICIOS PROFESIONALES COMO MEDICO GENERAL PARA DESARROLLAR ACTIVIDADES EN LA DIRECCION DE SERVICIOS HOSPITALARIOS DE LA SUBRED INTEGRADA DE SERVICIOS DE SALUD CENTRO ORIENTE E.S.E.</v>
      </c>
      <c r="N44" s="58" t="s">
        <v>416</v>
      </c>
      <c r="O44" s="54"/>
      <c r="P44" s="36"/>
      <c r="Q44" s="37" t="s">
        <v>71</v>
      </c>
    </row>
    <row r="45" spans="1:17" ht="409.6" thickBot="1">
      <c r="A45" s="57">
        <f t="shared" si="0"/>
        <v>35</v>
      </c>
      <c r="B45" s="32" t="s">
        <v>70</v>
      </c>
      <c r="C45" s="33" t="s">
        <v>118</v>
      </c>
      <c r="D45" s="62">
        <v>1140879073</v>
      </c>
      <c r="E45" s="39" t="s">
        <v>456</v>
      </c>
      <c r="F45" s="38" t="s">
        <v>450</v>
      </c>
      <c r="G45" s="34">
        <v>45659</v>
      </c>
      <c r="H45" s="66" t="s">
        <v>815</v>
      </c>
      <c r="I45" s="66" t="s">
        <v>842</v>
      </c>
      <c r="J45" s="66" t="s">
        <v>830</v>
      </c>
      <c r="K45" s="40">
        <v>7758740</v>
      </c>
      <c r="L45" s="83">
        <v>3262197</v>
      </c>
      <c r="M45"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$ 3262197 el contrato de prestación de servicios No. PS 1585 2025 cuyo objeto es: PRESTAR SERVICIOS PROFESIONALES COMO MEDICO GENERAL PARA DESARROLLAR ACTIVIDADES EN LA DIRECCION DE SERVICIOS HOSPITALARIOS DE LA SUBRED INTEGRADA DE SERVICIOS DE SALUD CENTRO ORIENTE E.S.E.</v>
      </c>
      <c r="N45" s="58" t="s">
        <v>416</v>
      </c>
      <c r="O45" s="54"/>
      <c r="P45" s="36"/>
      <c r="Q45" s="37" t="s">
        <v>71</v>
      </c>
    </row>
    <row r="46" spans="1:17" ht="409.6" thickBot="1">
      <c r="A46" s="57">
        <f t="shared" si="0"/>
        <v>36</v>
      </c>
      <c r="B46" s="32" t="s">
        <v>70</v>
      </c>
      <c r="C46" s="33" t="s">
        <v>119</v>
      </c>
      <c r="D46" s="62">
        <v>1010048891</v>
      </c>
      <c r="E46" s="39" t="s">
        <v>457</v>
      </c>
      <c r="F46" s="38" t="s">
        <v>450</v>
      </c>
      <c r="G46" s="34">
        <v>45659</v>
      </c>
      <c r="H46" s="66" t="s">
        <v>815</v>
      </c>
      <c r="I46" s="66" t="s">
        <v>842</v>
      </c>
      <c r="J46" s="66" t="s">
        <v>830</v>
      </c>
      <c r="K46" s="40">
        <v>5883180</v>
      </c>
      <c r="L46" s="83">
        <v>3115555</v>
      </c>
      <c r="M46"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$ 3115555 el contrato de prestación de servicios No. PS 1586 2025 cuyo objeto es: PRESTAR SERVICIOS PROFESIONALES COMO MEDICO GENERAL PARA DESARROLLAR ACTIVIDADES EN LA DIRECCION DE SERVICIOS HOSPITALARIOS DE LA SUBRED INTEGRADA DE SERVICIOS DE SALUD CENTRO ORIENTE E.S.E.</v>
      </c>
      <c r="N46" s="58" t="s">
        <v>416</v>
      </c>
      <c r="O46" s="54"/>
      <c r="P46" s="36"/>
      <c r="Q46" s="37" t="s">
        <v>71</v>
      </c>
    </row>
    <row r="47" spans="1:17" ht="409.6" thickBot="1">
      <c r="A47" s="57">
        <f t="shared" si="0"/>
        <v>37</v>
      </c>
      <c r="B47" s="32" t="s">
        <v>70</v>
      </c>
      <c r="C47" s="33" t="s">
        <v>120</v>
      </c>
      <c r="D47" s="62">
        <v>8666249</v>
      </c>
      <c r="E47" s="39" t="s">
        <v>458</v>
      </c>
      <c r="F47" s="38" t="s">
        <v>459</v>
      </c>
      <c r="G47" s="34">
        <v>45659</v>
      </c>
      <c r="H47" s="66" t="s">
        <v>815</v>
      </c>
      <c r="I47" s="66" t="s">
        <v>842</v>
      </c>
      <c r="J47" s="66" t="s">
        <v>830</v>
      </c>
      <c r="K47" s="40">
        <v>15120000</v>
      </c>
      <c r="L47" s="83">
        <v>7830000</v>
      </c>
      <c r="M47"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$ 7830000 el contrato de prestación de servicios No. PS 1587 2025 cuyo objeto es: PRESTAR SERVICIOS PROFESIONALES ESPECIALIZADOS COMO PSIQUIATRA PARA DESARROLLAR ACTIVIDADES EN LA DIRECCION DE SERVICIOS HOSPITALARIOS DE LA SUBRED INTEGRADA DE SERVICIOS DE SALUD CENTRO ORIENTE E.S.E.</v>
      </c>
      <c r="N47" s="58" t="s">
        <v>416</v>
      </c>
      <c r="O47" s="54"/>
      <c r="P47" s="36"/>
      <c r="Q47" s="37" t="s">
        <v>71</v>
      </c>
    </row>
    <row r="48" spans="1:17" ht="409.6" thickBot="1">
      <c r="A48" s="57">
        <f t="shared" si="0"/>
        <v>38</v>
      </c>
      <c r="B48" s="32" t="s">
        <v>70</v>
      </c>
      <c r="C48" s="33" t="s">
        <v>121</v>
      </c>
      <c r="D48" s="62">
        <v>19280023</v>
      </c>
      <c r="E48" s="39" t="s">
        <v>460</v>
      </c>
      <c r="F48" s="38" t="s">
        <v>459</v>
      </c>
      <c r="G48" s="34">
        <v>45659</v>
      </c>
      <c r="H48" s="66" t="s">
        <v>815</v>
      </c>
      <c r="I48" s="66" t="s">
        <v>842</v>
      </c>
      <c r="J48" s="66" t="s">
        <v>830</v>
      </c>
      <c r="K48" s="40">
        <v>19800000</v>
      </c>
      <c r="L48" s="83">
        <v>9000000</v>
      </c>
      <c r="M48"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$ 9000000 el contrato de prestación de servicios No. PS 1588 2025 cuyo objeto es: PRESTAR SERVICIOS PROFESIONALES ESPECIALIZADOS COMO PSIQUIATRA PARA DESARROLLAR ACTIVIDADES EN LA DIRECCION DE SERVICIOS HOSPITALARIOS DE LA SUBRED INTEGRADA DE SERVICIOS DE SALUD CENTRO ORIENTE E.S.E.</v>
      </c>
      <c r="N48" s="58" t="s">
        <v>416</v>
      </c>
      <c r="O48" s="54"/>
      <c r="P48" s="36"/>
      <c r="Q48" s="37" t="s">
        <v>71</v>
      </c>
    </row>
    <row r="49" spans="1:17" ht="409.6" thickBot="1">
      <c r="A49" s="57">
        <f t="shared" si="0"/>
        <v>39</v>
      </c>
      <c r="B49" s="32" t="s">
        <v>70</v>
      </c>
      <c r="C49" s="33" t="s">
        <v>122</v>
      </c>
      <c r="D49" s="62">
        <v>19416707</v>
      </c>
      <c r="E49" s="39" t="s">
        <v>461</v>
      </c>
      <c r="F49" s="38" t="s">
        <v>459</v>
      </c>
      <c r="G49" s="34">
        <v>45659</v>
      </c>
      <c r="H49" s="66" t="s">
        <v>815</v>
      </c>
      <c r="I49" s="66" t="s">
        <v>842</v>
      </c>
      <c r="J49" s="66" t="s">
        <v>830</v>
      </c>
      <c r="K49" s="40">
        <v>19800000</v>
      </c>
      <c r="L49" s="83">
        <v>5760000</v>
      </c>
      <c r="M49"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$ 5760000 el contrato de prestación de servicios No. PS 1589 2025 cuyo objeto es: PRESTAR SERVICIOS PROFESIONALES ESPECIALIZADOS COMO PSIQUIATRA PARA DESARROLLAR ACTIVIDADES EN LA DIRECCION DE SERVICIOS HOSPITALARIOS DE LA SUBRED INTEGRADA DE SERVICIOS DE SALUD CENTRO ORIENTE E.S.E.</v>
      </c>
      <c r="N49" s="58" t="s">
        <v>416</v>
      </c>
      <c r="O49" s="54"/>
      <c r="P49" s="36"/>
      <c r="Q49" s="37" t="s">
        <v>71</v>
      </c>
    </row>
    <row r="50" spans="1:17" ht="409.6" thickBot="1">
      <c r="A50" s="57">
        <f t="shared" si="0"/>
        <v>40</v>
      </c>
      <c r="B50" s="32" t="s">
        <v>70</v>
      </c>
      <c r="C50" s="33" t="s">
        <v>123</v>
      </c>
      <c r="D50" s="62">
        <v>35529272</v>
      </c>
      <c r="E50" s="39" t="s">
        <v>462</v>
      </c>
      <c r="F50" s="38" t="s">
        <v>459</v>
      </c>
      <c r="G50" s="34">
        <v>45659</v>
      </c>
      <c r="H50" s="66" t="s">
        <v>815</v>
      </c>
      <c r="I50" s="66" t="s">
        <v>842</v>
      </c>
      <c r="J50" s="66" t="s">
        <v>830</v>
      </c>
      <c r="K50" s="40">
        <v>19800000</v>
      </c>
      <c r="L50" s="83">
        <v>7830000</v>
      </c>
      <c r="M50"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$ 7830000 el contrato de prestación de servicios No. PS 1590 2025 cuyo objeto es: PRESTAR SERVICIOS PROFESIONALES ESPECIALIZADOS COMO PSIQUIATRA PARA DESARROLLAR ACTIVIDADES EN LA DIRECCION DE SERVICIOS HOSPITALARIOS DE LA SUBRED INTEGRADA DE SERVICIOS DE SALUD CENTRO ORIENTE E.S.E.</v>
      </c>
      <c r="N50" s="58" t="s">
        <v>416</v>
      </c>
      <c r="O50" s="54"/>
      <c r="P50" s="36"/>
      <c r="Q50" s="37" t="s">
        <v>71</v>
      </c>
    </row>
    <row r="51" spans="1:17" ht="409.6" thickBot="1">
      <c r="A51" s="57">
        <f t="shared" si="0"/>
        <v>41</v>
      </c>
      <c r="B51" s="32" t="s">
        <v>70</v>
      </c>
      <c r="C51" s="33" t="s">
        <v>124</v>
      </c>
      <c r="D51" s="62">
        <v>76327781</v>
      </c>
      <c r="E51" s="39" t="s">
        <v>463</v>
      </c>
      <c r="F51" s="38" t="s">
        <v>459</v>
      </c>
      <c r="G51" s="34">
        <v>45659</v>
      </c>
      <c r="H51" s="66" t="s">
        <v>815</v>
      </c>
      <c r="I51" s="66" t="s">
        <v>842</v>
      </c>
      <c r="J51" s="66" t="s">
        <v>830</v>
      </c>
      <c r="K51" s="40">
        <v>19800000</v>
      </c>
      <c r="L51" s="83">
        <v>9900000</v>
      </c>
      <c r="M51"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$ 9900000 el contrato de prestación de servicios No. PS 1591 2025 cuyo objeto es: PRESTAR SERVICIOS PROFESIONALES ESPECIALIZADOS COMO PSIQUIATRA PARA DESARROLLAR ACTIVIDADES EN LA DIRECCION DE SERVICIOS HOSPITALARIOS DE LA SUBRED INTEGRADA DE SERVICIOS DE SALUD CENTRO ORIENTE E.S.E.</v>
      </c>
      <c r="N51" s="58" t="s">
        <v>416</v>
      </c>
      <c r="O51" s="54"/>
      <c r="P51" s="36"/>
      <c r="Q51" s="37" t="s">
        <v>71</v>
      </c>
    </row>
    <row r="52" spans="1:17" ht="409.6" thickBot="1">
      <c r="A52" s="57">
        <f t="shared" si="0"/>
        <v>42</v>
      </c>
      <c r="B52" s="32" t="s">
        <v>70</v>
      </c>
      <c r="C52" s="33" t="s">
        <v>125</v>
      </c>
      <c r="D52" s="62">
        <v>80112022</v>
      </c>
      <c r="E52" s="39" t="s">
        <v>464</v>
      </c>
      <c r="F52" s="38" t="s">
        <v>459</v>
      </c>
      <c r="G52" s="34">
        <v>45659</v>
      </c>
      <c r="H52" s="66" t="s">
        <v>815</v>
      </c>
      <c r="I52" s="66" t="s">
        <v>842</v>
      </c>
      <c r="J52" s="66" t="s">
        <v>830</v>
      </c>
      <c r="K52" s="40">
        <v>17280000</v>
      </c>
      <c r="L52" s="83">
        <v>9900000</v>
      </c>
      <c r="M52"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$ 9900000 el contrato de prestación de servicios No. PS 1592 2025 cuyo objeto es: PRESTAR SERVICIOS PROFESIONALES ESPECIALIZADOS COMO PSIQUIATRA PARA DESARROLLAR ACTIVIDADES EN LA DIRECCION DE SERVICIOS HOSPITALARIOS DE LA SUBRED INTEGRADA DE SERVICIOS DE SALUD CENTRO ORIENTE E.S.E.</v>
      </c>
      <c r="N52" s="58" t="s">
        <v>416</v>
      </c>
      <c r="O52" s="54"/>
      <c r="P52" s="36"/>
      <c r="Q52" s="37" t="s">
        <v>71</v>
      </c>
    </row>
    <row r="53" spans="1:17" ht="409.6" thickBot="1">
      <c r="A53" s="57">
        <f t="shared" si="0"/>
        <v>43</v>
      </c>
      <c r="B53" s="32" t="s">
        <v>70</v>
      </c>
      <c r="C53" s="33" t="s">
        <v>126</v>
      </c>
      <c r="D53" s="62">
        <v>84451899</v>
      </c>
      <c r="E53" s="39" t="s">
        <v>465</v>
      </c>
      <c r="F53" s="38" t="s">
        <v>459</v>
      </c>
      <c r="G53" s="34">
        <v>45659</v>
      </c>
      <c r="H53" s="66" t="s">
        <v>815</v>
      </c>
      <c r="I53" s="66" t="s">
        <v>842</v>
      </c>
      <c r="J53" s="66" t="s">
        <v>830</v>
      </c>
      <c r="K53" s="40">
        <v>19800000</v>
      </c>
      <c r="L53" s="83">
        <v>3780000</v>
      </c>
      <c r="M53"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$ 3780000 el contrato de prestación de servicios No. PS 1593 2025 cuyo objeto es: PRESTAR SERVICIOS PROFESIONALES ESPECIALIZADOS COMO PSIQUIATRA PARA DESARROLLAR ACTIVIDADES EN LA DIRECCION DE SERVICIOS HOSPITALARIOS DE LA SUBRED INTEGRADA DE SERVICIOS DE SALUD CENTRO ORIENTE E.S.E.</v>
      </c>
      <c r="N53" s="58" t="s">
        <v>416</v>
      </c>
      <c r="O53" s="54"/>
      <c r="P53" s="36"/>
      <c r="Q53" s="37" t="s">
        <v>71</v>
      </c>
    </row>
    <row r="54" spans="1:17" ht="409.6" thickBot="1">
      <c r="A54" s="57">
        <f t="shared" si="0"/>
        <v>44</v>
      </c>
      <c r="B54" s="32" t="s">
        <v>70</v>
      </c>
      <c r="C54" s="33" t="s">
        <v>127</v>
      </c>
      <c r="D54" s="62">
        <v>91481106</v>
      </c>
      <c r="E54" s="39" t="s">
        <v>466</v>
      </c>
      <c r="F54" s="38" t="s">
        <v>459</v>
      </c>
      <c r="G54" s="34">
        <v>45659</v>
      </c>
      <c r="H54" s="66" t="s">
        <v>815</v>
      </c>
      <c r="I54" s="66" t="s">
        <v>842</v>
      </c>
      <c r="J54" s="66" t="s">
        <v>830</v>
      </c>
      <c r="K54" s="40">
        <v>19800000</v>
      </c>
      <c r="L54" s="83">
        <v>10440000</v>
      </c>
      <c r="M54" s="35" t="str">
        <f t="shared" si="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$ 10440000 el contrato de prestación de servicios No. PS 1594 2025 cuyo objeto es: PRESTAR SERVICIOS PROFESIONALES ESPECIALIZADOS COMO PSIQUIATRA PARA DESARROLLAR ACTIVIDADES EN LA DIRECCION DE SERVICIOS HOSPITALARIOS DE LA SUBRED INTEGRADA DE SERVICIOS DE SALUD CENTRO ORIENTE E.S.E.</v>
      </c>
      <c r="N54" s="58" t="s">
        <v>416</v>
      </c>
      <c r="O54" s="54"/>
      <c r="P54" s="36"/>
      <c r="Q54" s="37" t="s">
        <v>71</v>
      </c>
    </row>
    <row r="55" spans="1:17" ht="409.6" thickBot="1">
      <c r="A55" s="57">
        <f t="shared" si="0"/>
        <v>45</v>
      </c>
      <c r="B55" s="32" t="s">
        <v>70</v>
      </c>
      <c r="C55" s="33" t="s">
        <v>128</v>
      </c>
      <c r="D55" s="62">
        <v>19428150</v>
      </c>
      <c r="E55" s="39" t="s">
        <v>467</v>
      </c>
      <c r="F55" s="38" t="s">
        <v>459</v>
      </c>
      <c r="G55" s="34">
        <v>45659</v>
      </c>
      <c r="H55" s="66" t="s">
        <v>815</v>
      </c>
      <c r="I55" s="66" t="s">
        <v>842</v>
      </c>
      <c r="J55" s="66" t="s">
        <v>830</v>
      </c>
      <c r="K55" s="40">
        <v>17280000</v>
      </c>
      <c r="L55" s="83">
        <v>0</v>
      </c>
      <c r="M55" s="35" t="str">
        <f>CONCATENATE(Q55,J55,  " el contrato de prestación de servicios No. ",C55," cuyo objeto es: ", F55)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1595 2025 cuyo objeto es: PRESTAR SERVICIOS PROFESIONALES ESPECIALIZADOS COMO PSIQUIATRA PARA DESARROLLAR ACTIVIDADES EN LA DIRECCION DE SERVICIOS HOSPITALARIOS DE LA SUBRED INTEGRADA DE SERVICIOS DE SALUD CENTRO ORIENTE E.S.E.</v>
      </c>
      <c r="N55" s="58" t="s">
        <v>416</v>
      </c>
      <c r="O55" s="54"/>
      <c r="P55" s="36"/>
      <c r="Q55" s="37" t="s">
        <v>71</v>
      </c>
    </row>
    <row r="56" spans="1:17" ht="409.6" thickBot="1">
      <c r="A56" s="57">
        <f t="shared" si="0"/>
        <v>46</v>
      </c>
      <c r="B56" s="32" t="s">
        <v>70</v>
      </c>
      <c r="C56" s="33" t="s">
        <v>129</v>
      </c>
      <c r="D56" s="62">
        <v>1020762424</v>
      </c>
      <c r="E56" s="39" t="s">
        <v>468</v>
      </c>
      <c r="F56" s="38" t="s">
        <v>459</v>
      </c>
      <c r="G56" s="34">
        <v>45659</v>
      </c>
      <c r="H56" s="66" t="s">
        <v>815</v>
      </c>
      <c r="I56" s="66" t="s">
        <v>842</v>
      </c>
      <c r="J56" s="66" t="s">
        <v>830</v>
      </c>
      <c r="K56" s="40">
        <v>17280000</v>
      </c>
      <c r="L56" s="83">
        <v>8055000</v>
      </c>
      <c r="M56" s="35" t="str">
        <f>CONCATENATE(Q56,J56,  " y adicionar por valor de $ ",L56, " el contrato de prestación de servicios No. ",C56," cuyo objeto es: ", F56)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$ 8055000 el contrato de prestación de servicios No. PS 1596 2025 cuyo objeto es: PRESTAR SERVICIOS PROFESIONALES ESPECIALIZADOS COMO PSIQUIATRA PARA DESARROLLAR ACTIVIDADES EN LA DIRECCION DE SERVICIOS HOSPITALARIOS DE LA SUBRED INTEGRADA DE SERVICIOS DE SALUD CENTRO ORIENTE E.S.E.</v>
      </c>
      <c r="N56" s="58" t="s">
        <v>416</v>
      </c>
      <c r="O56" s="54"/>
      <c r="P56" s="36"/>
      <c r="Q56" s="37" t="s">
        <v>71</v>
      </c>
    </row>
    <row r="57" spans="1:17" ht="409.6" thickBot="1">
      <c r="A57" s="57">
        <f t="shared" si="0"/>
        <v>47</v>
      </c>
      <c r="B57" s="32" t="s">
        <v>70</v>
      </c>
      <c r="C57" s="33" t="s">
        <v>130</v>
      </c>
      <c r="D57" s="62">
        <v>52341848</v>
      </c>
      <c r="E57" s="39" t="s">
        <v>469</v>
      </c>
      <c r="F57" s="38" t="s">
        <v>470</v>
      </c>
      <c r="G57" s="34">
        <v>45659</v>
      </c>
      <c r="H57" s="66" t="s">
        <v>815</v>
      </c>
      <c r="I57" s="66" t="s">
        <v>842</v>
      </c>
      <c r="J57" s="66" t="s">
        <v>830</v>
      </c>
      <c r="K57" s="40">
        <v>3597312</v>
      </c>
      <c r="L57" s="83">
        <v>1114792</v>
      </c>
      <c r="M57" s="35" t="str">
        <f>CONCATENATE(Q57,J57,  " y adicionar por valor de $ ",L57, " el contrato de prestación de servicios No. ",C57," cuyo objeto es: ", F57)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1597 2025 cuyo objeto es: PRESTAR SERVICIOS PROFESIONALES COMO PSICOLOGO (A) PARA DESARROLLAR ACTIVIDADES EN LA DIRECCION DE SERVICIOS HOSPITALARIOS DE LA SUBRED INTEGRADA DE SERVICIOS DE SALUD CENTRO ORIENTE E.S.E.</v>
      </c>
      <c r="N57" s="58" t="s">
        <v>416</v>
      </c>
      <c r="O57" s="54"/>
      <c r="P57" s="36"/>
      <c r="Q57" s="37" t="s">
        <v>71</v>
      </c>
    </row>
    <row r="58" spans="1:17" ht="409.6" thickBot="1">
      <c r="A58" s="57">
        <f t="shared" si="0"/>
        <v>48</v>
      </c>
      <c r="B58" s="32" t="s">
        <v>70</v>
      </c>
      <c r="C58" s="33" t="s">
        <v>131</v>
      </c>
      <c r="D58" s="62">
        <v>52441443</v>
      </c>
      <c r="E58" s="39" t="s">
        <v>471</v>
      </c>
      <c r="F58" s="38" t="s">
        <v>470</v>
      </c>
      <c r="G58" s="34">
        <v>45659</v>
      </c>
      <c r="H58" s="66" t="s">
        <v>815</v>
      </c>
      <c r="I58" s="66" t="s">
        <v>842</v>
      </c>
      <c r="J58" s="66" t="s">
        <v>830</v>
      </c>
      <c r="K58" s="40">
        <v>3597312</v>
      </c>
      <c r="L58" s="83">
        <v>1114792</v>
      </c>
      <c r="M58" s="35" t="str">
        <f>CONCATENATE(Q58,J58,  " y adicionar por valor de $ ",L58, " el contrato de prestación de servicios No. ",C58," cuyo objeto es: ", F58)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1598 2025 cuyo objeto es: PRESTAR SERVICIOS PROFESIONALES COMO PSICOLOGO (A) PARA DESARROLLAR ACTIVIDADES EN LA DIRECCION DE SERVICIOS HOSPITALARIOS DE LA SUBRED INTEGRADA DE SERVICIOS DE SALUD CENTRO ORIENTE E.S.E.</v>
      </c>
      <c r="N58" s="58" t="s">
        <v>416</v>
      </c>
      <c r="O58" s="54"/>
      <c r="P58" s="36"/>
      <c r="Q58" s="37" t="s">
        <v>71</v>
      </c>
    </row>
    <row r="59" spans="1:17" ht="409.6" thickBot="1">
      <c r="A59" s="57">
        <f t="shared" si="0"/>
        <v>49</v>
      </c>
      <c r="B59" s="32" t="s">
        <v>70</v>
      </c>
      <c r="C59" s="33" t="s">
        <v>132</v>
      </c>
      <c r="D59" s="62">
        <v>80156038</v>
      </c>
      <c r="E59" s="39" t="s">
        <v>472</v>
      </c>
      <c r="F59" s="38" t="s">
        <v>470</v>
      </c>
      <c r="G59" s="34">
        <v>45659</v>
      </c>
      <c r="H59" s="66" t="s">
        <v>815</v>
      </c>
      <c r="I59" s="66" t="s">
        <v>842</v>
      </c>
      <c r="J59" s="66" t="s">
        <v>830</v>
      </c>
      <c r="K59" s="40">
        <v>3597312</v>
      </c>
      <c r="L59" s="83">
        <v>1114792</v>
      </c>
      <c r="M59" s="35" t="str">
        <f>CONCATENATE(Q59,J59,  " y adicionar por valor de $ ",L59, " el contrato de prestación de servicios No. ",C59," cuyo objeto es: ", F59)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1599 2025 cuyo objeto es: PRESTAR SERVICIOS PROFESIONALES COMO PSICOLOGO (A) PARA DESARROLLAR ACTIVIDADES EN LA DIRECCION DE SERVICIOS HOSPITALARIOS DE LA SUBRED INTEGRADA DE SERVICIOS DE SALUD CENTRO ORIENTE E.S.E.</v>
      </c>
      <c r="N59" s="58" t="s">
        <v>416</v>
      </c>
      <c r="O59" s="54"/>
      <c r="P59" s="36"/>
      <c r="Q59" s="37" t="s">
        <v>71</v>
      </c>
    </row>
    <row r="60" spans="1:17" ht="409.6" thickBot="1">
      <c r="A60" s="57">
        <f t="shared" si="0"/>
        <v>50</v>
      </c>
      <c r="B60" s="32" t="s">
        <v>70</v>
      </c>
      <c r="C60" s="33" t="s">
        <v>133</v>
      </c>
      <c r="D60" s="62">
        <v>1100950157</v>
      </c>
      <c r="E60" s="39" t="s">
        <v>473</v>
      </c>
      <c r="F60" s="38" t="s">
        <v>470</v>
      </c>
      <c r="G60" s="34">
        <v>45659</v>
      </c>
      <c r="H60" s="66" t="s">
        <v>815</v>
      </c>
      <c r="I60" s="66" t="s">
        <v>842</v>
      </c>
      <c r="J60" s="66" t="s">
        <v>830</v>
      </c>
      <c r="K60" s="40">
        <v>3597312</v>
      </c>
      <c r="L60" s="83">
        <v>655760</v>
      </c>
      <c r="M60" s="35" t="str">
        <f>CONCATENATE(Q60,J60,  " y adicionar por valor de $ ",L60, " el contrato de prestación de servicios No. ",C60," cuyo objeto es: ", F60)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$ 655760 el contrato de prestación de servicios No. PS 1600 2025 cuyo objeto es: PRESTAR SERVICIOS PROFESIONALES COMO PSICOLOGO (A) PARA DESARROLLAR ACTIVIDADES EN LA DIRECCION DE SERVICIOS HOSPITALARIOS DE LA SUBRED INTEGRADA DE SERVICIOS DE SALUD CENTRO ORIENTE E.S.E.</v>
      </c>
      <c r="N60" s="58" t="s">
        <v>416</v>
      </c>
      <c r="O60" s="54"/>
      <c r="P60" s="36"/>
      <c r="Q60" s="37" t="s">
        <v>71</v>
      </c>
    </row>
    <row r="61" spans="1:17" ht="409.6" thickBot="1">
      <c r="A61" s="57">
        <f t="shared" si="0"/>
        <v>51</v>
      </c>
      <c r="B61" s="32" t="s">
        <v>70</v>
      </c>
      <c r="C61" s="33" t="s">
        <v>134</v>
      </c>
      <c r="D61" s="62">
        <v>1015433988</v>
      </c>
      <c r="E61" s="39" t="s">
        <v>474</v>
      </c>
      <c r="F61" s="38" t="s">
        <v>459</v>
      </c>
      <c r="G61" s="34">
        <v>45658</v>
      </c>
      <c r="H61" s="66" t="s">
        <v>815</v>
      </c>
      <c r="I61" s="66" t="s">
        <v>842</v>
      </c>
      <c r="J61" s="66" t="s">
        <v>830</v>
      </c>
      <c r="K61" s="40">
        <v>17280000</v>
      </c>
      <c r="L61" s="83">
        <v>0</v>
      </c>
      <c r="M61" s="35" t="str">
        <f>CONCATENATE(Q61,J61,  " el contrato de prestación de servicios No. ",C61," cuyo objeto es: ", F61)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1601 2025 cuyo objeto es: PRESTAR SERVICIOS PROFESIONALES ESPECIALIZADOS COMO PSIQUIATRA PARA DESARROLLAR ACTIVIDADES EN LA DIRECCION DE SERVICIOS HOSPITALARIOS DE LA SUBRED INTEGRADA DE SERVICIOS DE SALUD CENTRO ORIENTE E.S.E.</v>
      </c>
      <c r="N61" s="58" t="s">
        <v>416</v>
      </c>
      <c r="O61" s="54"/>
      <c r="P61" s="36"/>
      <c r="Q61" s="37" t="s">
        <v>71</v>
      </c>
    </row>
    <row r="62" spans="1:17" ht="409.6" thickBot="1">
      <c r="A62" s="57">
        <f t="shared" si="0"/>
        <v>52</v>
      </c>
      <c r="B62" s="32" t="s">
        <v>70</v>
      </c>
      <c r="C62" s="33" t="s">
        <v>135</v>
      </c>
      <c r="D62" s="62">
        <v>52281950</v>
      </c>
      <c r="E62" s="39" t="s">
        <v>475</v>
      </c>
      <c r="F62" s="38" t="s">
        <v>476</v>
      </c>
      <c r="G62" s="34">
        <v>45659</v>
      </c>
      <c r="H62" s="66" t="s">
        <v>815</v>
      </c>
      <c r="I62" s="66" t="s">
        <v>842</v>
      </c>
      <c r="J62" s="66" t="s">
        <v>830</v>
      </c>
      <c r="K62" s="40">
        <v>3597312</v>
      </c>
      <c r="L62" s="83">
        <v>1658136</v>
      </c>
      <c r="M62" s="35" t="str">
        <f t="shared" ref="M62:M70" si="3">CONCATENATE(Q62,J62,  " y adicionar por valor de $ ",L62, " el contrato de prestación de servicios No. ",C62," cuyo objeto es: ", F62)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$ 1658136 el contrato de prestación de servicios No. PS 1603 2025 cuyo objeto es: PRESTAR SERVICIOS PROFESIONALES COMO TERAPEUTA OCUPACIONAL PARA DESARROLLAR ACTIVIDADES EN LA DIRECCION DE SERVICIOS HOSPITALARIOS DE LA SUBRED INTEGRADA DE SERVICIOS DE SALUD CENTRO ORIENTE E.S.E. .</v>
      </c>
      <c r="N62" s="58" t="s">
        <v>416</v>
      </c>
      <c r="O62" s="54"/>
      <c r="P62" s="36"/>
      <c r="Q62" s="37" t="s">
        <v>71</v>
      </c>
    </row>
    <row r="63" spans="1:17" ht="409.6" thickBot="1">
      <c r="A63" s="57">
        <f t="shared" si="0"/>
        <v>53</v>
      </c>
      <c r="B63" s="32" t="s">
        <v>70</v>
      </c>
      <c r="C63" s="33" t="s">
        <v>136</v>
      </c>
      <c r="D63" s="62">
        <v>52235804</v>
      </c>
      <c r="E63" s="39" t="s">
        <v>477</v>
      </c>
      <c r="F63" s="38" t="s">
        <v>476</v>
      </c>
      <c r="G63" s="34">
        <v>45659</v>
      </c>
      <c r="H63" s="66" t="s">
        <v>815</v>
      </c>
      <c r="I63" s="66" t="s">
        <v>842</v>
      </c>
      <c r="J63" s="66" t="s">
        <v>830</v>
      </c>
      <c r="K63" s="40">
        <v>3597312</v>
      </c>
      <c r="L63" s="83">
        <v>1114792</v>
      </c>
      <c r="M63"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1604 2025 cuyo objeto es: PRESTAR SERVICIOS PROFESIONALES COMO TERAPEUTA OCUPACIONAL PARA DESARROLLAR ACTIVIDADES EN LA DIRECCION DE SERVICIOS HOSPITALARIOS DE LA SUBRED INTEGRADA DE SERVICIOS DE SALUD CENTRO ORIENTE E.S.E. .</v>
      </c>
      <c r="N63" s="58" t="s">
        <v>416</v>
      </c>
      <c r="O63" s="54"/>
      <c r="P63" s="36"/>
      <c r="Q63" s="37" t="s">
        <v>71</v>
      </c>
    </row>
    <row r="64" spans="1:17" ht="409.6" thickBot="1">
      <c r="A64" s="57">
        <f t="shared" si="0"/>
        <v>54</v>
      </c>
      <c r="B64" s="32" t="s">
        <v>70</v>
      </c>
      <c r="C64" s="33" t="s">
        <v>137</v>
      </c>
      <c r="D64" s="62">
        <v>1032437316</v>
      </c>
      <c r="E64" s="39" t="s">
        <v>478</v>
      </c>
      <c r="F64" s="38" t="s">
        <v>476</v>
      </c>
      <c r="G64" s="34">
        <v>45659</v>
      </c>
      <c r="H64" s="66" t="s">
        <v>815</v>
      </c>
      <c r="I64" s="66" t="s">
        <v>842</v>
      </c>
      <c r="J64" s="66" t="s">
        <v>830</v>
      </c>
      <c r="K64" s="40">
        <v>3597312</v>
      </c>
      <c r="L64" s="83">
        <v>1114792</v>
      </c>
      <c r="M64"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1605 2025 cuyo objeto es: PRESTAR SERVICIOS PROFESIONALES COMO TERAPEUTA OCUPACIONAL PARA DESARROLLAR ACTIVIDADES EN LA DIRECCION DE SERVICIOS HOSPITALARIOS DE LA SUBRED INTEGRADA DE SERVICIOS DE SALUD CENTRO ORIENTE E.S.E. .</v>
      </c>
      <c r="N64" s="58" t="s">
        <v>416</v>
      </c>
      <c r="O64" s="54"/>
      <c r="P64" s="36"/>
      <c r="Q64" s="37" t="s">
        <v>71</v>
      </c>
    </row>
    <row r="65" spans="1:17" ht="409.6" thickBot="1">
      <c r="A65" s="57">
        <f t="shared" si="0"/>
        <v>55</v>
      </c>
      <c r="B65" s="32" t="s">
        <v>70</v>
      </c>
      <c r="C65" s="33" t="s">
        <v>138</v>
      </c>
      <c r="D65" s="62">
        <v>1031149981</v>
      </c>
      <c r="E65" s="39" t="s">
        <v>479</v>
      </c>
      <c r="F65" s="38" t="s">
        <v>459</v>
      </c>
      <c r="G65" s="34">
        <v>45659</v>
      </c>
      <c r="H65" s="66" t="s">
        <v>815</v>
      </c>
      <c r="I65" s="66" t="s">
        <v>842</v>
      </c>
      <c r="J65" s="66" t="s">
        <v>830</v>
      </c>
      <c r="K65" s="40">
        <v>17280000</v>
      </c>
      <c r="L65" s="83">
        <v>8910000</v>
      </c>
      <c r="M65"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$ 8910000 el contrato de prestación de servicios No. PS 1606 2025 cuyo objeto es: PRESTAR SERVICIOS PROFESIONALES ESPECIALIZADOS COMO PSIQUIATRA PARA DESARROLLAR ACTIVIDADES EN LA DIRECCION DE SERVICIOS HOSPITALARIOS DE LA SUBRED INTEGRADA DE SERVICIOS DE SALUD CENTRO ORIENTE E.S.E.</v>
      </c>
      <c r="N65" s="58" t="s">
        <v>416</v>
      </c>
      <c r="O65" s="54"/>
      <c r="P65" s="36"/>
      <c r="Q65" s="37" t="s">
        <v>71</v>
      </c>
    </row>
    <row r="66" spans="1:17" ht="409.6" thickBot="1">
      <c r="A66" s="57">
        <f t="shared" si="0"/>
        <v>56</v>
      </c>
      <c r="B66" s="32" t="s">
        <v>70</v>
      </c>
      <c r="C66" s="33" t="s">
        <v>139</v>
      </c>
      <c r="D66" s="62">
        <v>1026581674</v>
      </c>
      <c r="E66" s="39" t="s">
        <v>480</v>
      </c>
      <c r="F66" s="38" t="s">
        <v>470</v>
      </c>
      <c r="G66" s="34">
        <v>45659</v>
      </c>
      <c r="H66" s="66" t="s">
        <v>815</v>
      </c>
      <c r="I66" s="66" t="s">
        <v>842</v>
      </c>
      <c r="J66" s="66" t="s">
        <v>830</v>
      </c>
      <c r="K66" s="40">
        <v>3597312</v>
      </c>
      <c r="L66" s="83">
        <v>1208472</v>
      </c>
      <c r="M66"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$ 1208472 el contrato de prestación de servicios No. PS 1607 2025 cuyo objeto es: PRESTAR SERVICIOS PROFESIONALES COMO PSICOLOGO (A) PARA DESARROLLAR ACTIVIDADES EN LA DIRECCION DE SERVICIOS HOSPITALARIOS DE LA SUBRED INTEGRADA DE SERVICIOS DE SALUD CENTRO ORIENTE E.S.E.</v>
      </c>
      <c r="N66" s="58" t="s">
        <v>416</v>
      </c>
      <c r="O66" s="54"/>
      <c r="P66" s="36"/>
      <c r="Q66" s="37" t="s">
        <v>71</v>
      </c>
    </row>
    <row r="67" spans="1:17" ht="409.6" thickBot="1">
      <c r="A67" s="57">
        <f t="shared" si="0"/>
        <v>57</v>
      </c>
      <c r="B67" s="32" t="s">
        <v>70</v>
      </c>
      <c r="C67" s="33" t="s">
        <v>140</v>
      </c>
      <c r="D67" s="62">
        <v>51826157</v>
      </c>
      <c r="E67" s="39" t="s">
        <v>481</v>
      </c>
      <c r="F67" s="38" t="s">
        <v>476</v>
      </c>
      <c r="G67" s="34">
        <v>45659</v>
      </c>
      <c r="H67" s="66" t="s">
        <v>815</v>
      </c>
      <c r="I67" s="66" t="s">
        <v>842</v>
      </c>
      <c r="J67" s="66" t="s">
        <v>830</v>
      </c>
      <c r="K67" s="40">
        <v>3597312</v>
      </c>
      <c r="L67" s="83">
        <v>1105424</v>
      </c>
      <c r="M67"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$ 1105424 el contrato de prestación de servicios No. PS 1608 2025 cuyo objeto es: PRESTAR SERVICIOS PROFESIONALES COMO TERAPEUTA OCUPACIONAL PARA DESARROLLAR ACTIVIDADES EN LA DIRECCION DE SERVICIOS HOSPITALARIOS DE LA SUBRED INTEGRADA DE SERVICIOS DE SALUD CENTRO ORIENTE E.S.E. .</v>
      </c>
      <c r="N67" s="58" t="s">
        <v>416</v>
      </c>
      <c r="O67" s="54"/>
      <c r="P67" s="36"/>
      <c r="Q67" s="37" t="s">
        <v>71</v>
      </c>
    </row>
    <row r="68" spans="1:17" ht="409.6" thickBot="1">
      <c r="A68" s="57">
        <f t="shared" si="0"/>
        <v>58</v>
      </c>
      <c r="B68" s="32" t="s">
        <v>70</v>
      </c>
      <c r="C68" s="33" t="s">
        <v>141</v>
      </c>
      <c r="D68" s="62">
        <v>1103218144</v>
      </c>
      <c r="E68" s="39" t="s">
        <v>482</v>
      </c>
      <c r="F68" s="38" t="s">
        <v>459</v>
      </c>
      <c r="G68" s="34">
        <v>45659</v>
      </c>
      <c r="H68" s="66" t="s">
        <v>815</v>
      </c>
      <c r="I68" s="66" t="s">
        <v>842</v>
      </c>
      <c r="J68" s="66" t="s">
        <v>830</v>
      </c>
      <c r="K68" s="40">
        <v>15120000</v>
      </c>
      <c r="L68" s="83">
        <v>11565000</v>
      </c>
      <c r="M68"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$ 11565000 el contrato de prestación de servicios No. PS 1610 2025 cuyo objeto es: PRESTAR SERVICIOS PROFESIONALES ESPECIALIZADOS COMO PSIQUIATRA PARA DESARROLLAR ACTIVIDADES EN LA DIRECCION DE SERVICIOS HOSPITALARIOS DE LA SUBRED INTEGRADA DE SERVICIOS DE SALUD CENTRO ORIENTE E.S.E.</v>
      </c>
      <c r="N68" s="58" t="s">
        <v>416</v>
      </c>
      <c r="O68" s="54"/>
      <c r="P68" s="36"/>
      <c r="Q68" s="37" t="s">
        <v>71</v>
      </c>
    </row>
    <row r="69" spans="1:17" ht="409.6" thickBot="1">
      <c r="A69" s="57">
        <f t="shared" si="0"/>
        <v>59</v>
      </c>
      <c r="B69" s="32" t="s">
        <v>70</v>
      </c>
      <c r="C69" s="33" t="s">
        <v>142</v>
      </c>
      <c r="D69" s="62">
        <v>11798958</v>
      </c>
      <c r="E69" s="39" t="s">
        <v>483</v>
      </c>
      <c r="F69" s="38" t="s">
        <v>459</v>
      </c>
      <c r="G69" s="34">
        <v>45659</v>
      </c>
      <c r="H69" s="66" t="s">
        <v>815</v>
      </c>
      <c r="I69" s="66" t="s">
        <v>842</v>
      </c>
      <c r="J69" s="66" t="s">
        <v>830</v>
      </c>
      <c r="K69" s="40">
        <v>18000000</v>
      </c>
      <c r="L69" s="83">
        <v>8550000</v>
      </c>
      <c r="M69"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$ 8550000 el contrato de prestación de servicios No. PS 1611 2025 cuyo objeto es: PRESTAR SERVICIOS PROFESIONALES ESPECIALIZADOS COMO PSIQUIATRA PARA DESARROLLAR ACTIVIDADES EN LA DIRECCION DE SERVICIOS HOSPITALARIOS DE LA SUBRED INTEGRADA DE SERVICIOS DE SALUD CENTRO ORIENTE E.S.E.</v>
      </c>
      <c r="N69" s="58" t="s">
        <v>416</v>
      </c>
      <c r="O69" s="54"/>
      <c r="P69" s="36"/>
      <c r="Q69" s="37" t="s">
        <v>71</v>
      </c>
    </row>
    <row r="70" spans="1:17" ht="409.6" thickBot="1">
      <c r="A70" s="57">
        <f t="shared" si="0"/>
        <v>60</v>
      </c>
      <c r="B70" s="32" t="s">
        <v>70</v>
      </c>
      <c r="C70" s="33" t="s">
        <v>143</v>
      </c>
      <c r="D70" s="62">
        <v>93371229</v>
      </c>
      <c r="E70" s="39" t="s">
        <v>484</v>
      </c>
      <c r="F70" s="38" t="s">
        <v>459</v>
      </c>
      <c r="G70" s="34">
        <v>45659</v>
      </c>
      <c r="H70" s="66" t="s">
        <v>815</v>
      </c>
      <c r="I70" s="66" t="s">
        <v>842</v>
      </c>
      <c r="J70" s="66" t="s">
        <v>830</v>
      </c>
      <c r="K70" s="40">
        <v>17280000</v>
      </c>
      <c r="L70" s="83">
        <v>9450000</v>
      </c>
      <c r="M70" s="35" t="str">
        <f t="shared" si="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$ 9450000 el contrato de prestación de servicios No. PS 1612 2025 cuyo objeto es: PRESTAR SERVICIOS PROFESIONALES ESPECIALIZADOS COMO PSIQUIATRA PARA DESARROLLAR ACTIVIDADES EN LA DIRECCION DE SERVICIOS HOSPITALARIOS DE LA SUBRED INTEGRADA DE SERVICIOS DE SALUD CENTRO ORIENTE E.S.E.</v>
      </c>
      <c r="N70" s="58" t="s">
        <v>416</v>
      </c>
      <c r="O70" s="54"/>
      <c r="P70" s="36"/>
      <c r="Q70" s="37" t="s">
        <v>71</v>
      </c>
    </row>
    <row r="71" spans="1:17" ht="409.6" thickBot="1">
      <c r="A71" s="57">
        <f t="shared" si="0"/>
        <v>61</v>
      </c>
      <c r="B71" s="32" t="s">
        <v>70</v>
      </c>
      <c r="C71" s="33" t="s">
        <v>144</v>
      </c>
      <c r="D71" s="62">
        <v>79397886</v>
      </c>
      <c r="E71" s="39" t="s">
        <v>485</v>
      </c>
      <c r="F71" s="38" t="s">
        <v>459</v>
      </c>
      <c r="G71" s="34">
        <v>45659</v>
      </c>
      <c r="H71" s="66" t="s">
        <v>815</v>
      </c>
      <c r="I71" s="66" t="s">
        <v>842</v>
      </c>
      <c r="J71" s="66" t="s">
        <v>830</v>
      </c>
      <c r="K71" s="40">
        <v>15120000</v>
      </c>
      <c r="L71" s="83">
        <v>0</v>
      </c>
      <c r="M71" s="35" t="str">
        <f>CONCATENATE(Q71,J71,  " el contrato de prestación de servicios No. ",C71," cuyo objeto es: ", F71)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1613 2025 cuyo objeto es: PRESTAR SERVICIOS PROFESIONALES ESPECIALIZADOS COMO PSIQUIATRA PARA DESARROLLAR ACTIVIDADES EN LA DIRECCION DE SERVICIOS HOSPITALARIOS DE LA SUBRED INTEGRADA DE SERVICIOS DE SALUD CENTRO ORIENTE E.S.E.</v>
      </c>
      <c r="N71" s="58" t="s">
        <v>416</v>
      </c>
      <c r="O71" s="54"/>
      <c r="P71" s="36"/>
      <c r="Q71" s="37" t="s">
        <v>71</v>
      </c>
    </row>
    <row r="72" spans="1:17" ht="409.6" thickBot="1">
      <c r="A72" s="57">
        <f t="shared" si="0"/>
        <v>62</v>
      </c>
      <c r="B72" s="32" t="s">
        <v>70</v>
      </c>
      <c r="C72" s="33" t="s">
        <v>145</v>
      </c>
      <c r="D72" s="62">
        <v>79791793</v>
      </c>
      <c r="E72" s="39" t="s">
        <v>486</v>
      </c>
      <c r="F72" s="38" t="s">
        <v>487</v>
      </c>
      <c r="G72" s="34">
        <v>45659</v>
      </c>
      <c r="H72" s="66" t="s">
        <v>815</v>
      </c>
      <c r="I72" s="66" t="s">
        <v>842</v>
      </c>
      <c r="J72" s="66" t="s">
        <v>830</v>
      </c>
      <c r="K72" s="40">
        <v>13384700</v>
      </c>
      <c r="L72" s="83">
        <v>6214325</v>
      </c>
      <c r="M72" s="35" t="str">
        <f>CONCATENATE(Q72,J72,  " y adicionar por valor de $ ",L72, " el contrato de prestación de servicios No. ",C72," cuyo objeto es: ", F72)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$ 6214325 el contrato de prestación de servicios No. PS 1616 2025 cuyo objeto es: PRESTAR SERVICIOS PROFESIONALES ESPECIALIZADOS COMO TOXICOLOGO PARA DESARROLLAR ACTIVIDADES EN LA DIRECCION DE SERVICIOS HOSPITALARIOS DE LA SUBRED INTEGRADA DE SERVICIOS DE SALUD CENTRO ORIENTE E.S.E.</v>
      </c>
      <c r="N72" s="58" t="s">
        <v>416</v>
      </c>
      <c r="O72" s="54"/>
      <c r="P72" s="36"/>
      <c r="Q72" s="37" t="s">
        <v>71</v>
      </c>
    </row>
    <row r="73" spans="1:17" ht="409.6" thickBot="1">
      <c r="A73" s="57">
        <f t="shared" si="0"/>
        <v>63</v>
      </c>
      <c r="B73" s="32" t="s">
        <v>70</v>
      </c>
      <c r="C73" s="33" t="s">
        <v>146</v>
      </c>
      <c r="D73" s="62">
        <v>80722551</v>
      </c>
      <c r="E73" s="39" t="s">
        <v>488</v>
      </c>
      <c r="F73" s="38" t="s">
        <v>487</v>
      </c>
      <c r="G73" s="34">
        <v>45659</v>
      </c>
      <c r="H73" s="66" t="s">
        <v>815</v>
      </c>
      <c r="I73" s="66" t="s">
        <v>842</v>
      </c>
      <c r="J73" s="66" t="s">
        <v>830</v>
      </c>
      <c r="K73" s="40">
        <v>12428650</v>
      </c>
      <c r="L73" s="83">
        <v>5736300</v>
      </c>
      <c r="M73" s="35" t="str">
        <f>CONCATENATE(Q73,J73,  " y adicionar por valor de $ ",L73, " el contrato de prestación de servicios No. ",C73," cuyo objeto es: ", F73)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$ 5736300 el contrato de prestación de servicios No. PS 1617 2025 cuyo objeto es: PRESTAR SERVICIOS PROFESIONALES ESPECIALIZADOS COMO TOXICOLOGO PARA DESARROLLAR ACTIVIDADES EN LA DIRECCION DE SERVICIOS HOSPITALARIOS DE LA SUBRED INTEGRADA DE SERVICIOS DE SALUD CENTRO ORIENTE E.S.E.</v>
      </c>
      <c r="N73" s="58" t="s">
        <v>416</v>
      </c>
      <c r="O73" s="54"/>
      <c r="P73" s="36"/>
      <c r="Q73" s="37" t="s">
        <v>71</v>
      </c>
    </row>
    <row r="74" spans="1:17" ht="409.6" thickBot="1">
      <c r="A74" s="57">
        <f t="shared" si="0"/>
        <v>64</v>
      </c>
      <c r="B74" s="32" t="s">
        <v>70</v>
      </c>
      <c r="C74" s="33" t="s">
        <v>147</v>
      </c>
      <c r="D74" s="62">
        <v>1090408486</v>
      </c>
      <c r="E74" s="39" t="s">
        <v>489</v>
      </c>
      <c r="F74" s="38" t="s">
        <v>418</v>
      </c>
      <c r="G74" s="34">
        <v>45659</v>
      </c>
      <c r="H74" s="66" t="s">
        <v>815</v>
      </c>
      <c r="I74" s="66" t="s">
        <v>842</v>
      </c>
      <c r="J74" s="66" t="s">
        <v>830</v>
      </c>
      <c r="K74" s="40">
        <v>20847240</v>
      </c>
      <c r="L74" s="83">
        <v>13898160</v>
      </c>
      <c r="M74" s="35" t="str">
        <f>CONCATENATE(Q74,J74,  " y adicionar por valor de $ ",L74, " el contrato de prestación de servicios No. ",C74," cuyo objeto es: ", F74)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$ 13898160 el contrato de prestación de servicios No. PS 1618 2025 cuyo objeto es: PRESTAR SERVICIOS PROFESIONALES ESPECIALIZADOS COMO MEDICO INTERNISTA PARA DESARROLLAR ACTIVIDADES EN LA DIRECCION DE SERVICIOS HOSPITALARIOS DE LA SUBRED INTEGRADA DE SERVICIOS DE SALUD CENTRO ORIENTE E.S.E.</v>
      </c>
      <c r="N74" s="58" t="s">
        <v>416</v>
      </c>
      <c r="O74" s="54"/>
      <c r="P74" s="36"/>
      <c r="Q74" s="37" t="s">
        <v>71</v>
      </c>
    </row>
    <row r="75" spans="1:17" ht="409.6" thickBot="1">
      <c r="A75" s="57">
        <f t="shared" si="0"/>
        <v>65</v>
      </c>
      <c r="B75" s="32" t="s">
        <v>70</v>
      </c>
      <c r="C75" s="33" t="s">
        <v>148</v>
      </c>
      <c r="D75" s="62">
        <v>79861112</v>
      </c>
      <c r="E75" s="39" t="s">
        <v>490</v>
      </c>
      <c r="F75" s="38" t="s">
        <v>418</v>
      </c>
      <c r="G75" s="34">
        <v>45659</v>
      </c>
      <c r="H75" s="66" t="s">
        <v>815</v>
      </c>
      <c r="I75" s="66" t="s">
        <v>842</v>
      </c>
      <c r="J75" s="66" t="s">
        <v>830</v>
      </c>
      <c r="K75" s="40">
        <v>16214520</v>
      </c>
      <c r="L75" s="83">
        <v>9361955</v>
      </c>
      <c r="M75" s="35" t="str">
        <f>CONCATENATE(Q75,J75,  " y adicionar por valor de $ ",L75, " el contrato de prestación de servicios No. ",C75," cuyo objeto es: ", F75)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$ 9361955 el contrato de prestación de servicios No. PS 1619 2025 cuyo objeto es: PRESTAR SERVICIOS PROFESIONALES ESPECIALIZADOS COMO MEDICO INTERNISTA PARA DESARROLLAR ACTIVIDADES EN LA DIRECCION DE SERVICIOS HOSPITALARIOS DE LA SUBRED INTEGRADA DE SERVICIOS DE SALUD CENTRO ORIENTE E.S.E.</v>
      </c>
      <c r="N75" s="58" t="s">
        <v>416</v>
      </c>
      <c r="O75" s="54"/>
      <c r="P75" s="36"/>
      <c r="Q75" s="37" t="s">
        <v>71</v>
      </c>
    </row>
    <row r="76" spans="1:17" ht="409.6" thickBot="1">
      <c r="A76" s="57">
        <f t="shared" si="0"/>
        <v>66</v>
      </c>
      <c r="B76" s="32" t="s">
        <v>70</v>
      </c>
      <c r="C76" s="33" t="s">
        <v>149</v>
      </c>
      <c r="D76" s="62">
        <v>1085273972</v>
      </c>
      <c r="E76" s="39" t="s">
        <v>491</v>
      </c>
      <c r="F76" s="38" t="s">
        <v>418</v>
      </c>
      <c r="G76" s="34">
        <v>45659</v>
      </c>
      <c r="H76" s="66" t="s">
        <v>815</v>
      </c>
      <c r="I76" s="66" t="s">
        <v>842</v>
      </c>
      <c r="J76" s="66" t="s">
        <v>830</v>
      </c>
      <c r="K76" s="40">
        <v>14477250</v>
      </c>
      <c r="L76" s="83">
        <v>7528170</v>
      </c>
      <c r="M76" s="35" t="str">
        <f>CONCATENATE(Q76,J76,  " y adicionar por valor de $ ",L76, " el contrato de prestación de servicios No. ",C76," cuyo objeto es: ", F76)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$ 7528170 el contrato de prestación de servicios No. PS 1620 2025 cuyo objeto es: PRESTAR SERVICIOS PROFESIONALES ESPECIALIZADOS COMO MEDICO INTERNISTA PARA DESARROLLAR ACTIVIDADES EN LA DIRECCION DE SERVICIOS HOSPITALARIOS DE LA SUBRED INTEGRADA DE SERVICIOS DE SALUD CENTRO ORIENTE E.S.E.</v>
      </c>
      <c r="N76" s="58" t="s">
        <v>416</v>
      </c>
      <c r="O76" s="54"/>
      <c r="P76" s="36"/>
      <c r="Q76" s="37" t="s">
        <v>71</v>
      </c>
    </row>
    <row r="77" spans="1:17" ht="409.6" thickBot="1">
      <c r="A77" s="57">
        <f t="shared" ref="A77:A140" si="4">+A76+1</f>
        <v>67</v>
      </c>
      <c r="B77" s="32" t="s">
        <v>70</v>
      </c>
      <c r="C77" s="33" t="s">
        <v>150</v>
      </c>
      <c r="D77" s="62">
        <v>1057572856</v>
      </c>
      <c r="E77" s="39" t="s">
        <v>492</v>
      </c>
      <c r="F77" s="38" t="s">
        <v>418</v>
      </c>
      <c r="G77" s="34">
        <v>45659</v>
      </c>
      <c r="H77" s="66" t="s">
        <v>815</v>
      </c>
      <c r="I77" s="66" t="s">
        <v>842</v>
      </c>
      <c r="J77" s="66" t="s">
        <v>830</v>
      </c>
      <c r="K77" s="40">
        <v>11581800</v>
      </c>
      <c r="L77" s="83">
        <v>0</v>
      </c>
      <c r="M77" s="35" t="str">
        <f>CONCATENATE(Q77,J77,  " el contrato de prestación de servicios No. ",C77," cuyo objeto es: ", F77)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1621 2025 cuyo objeto es: PRESTAR SERVICIOS PROFESIONALES ESPECIALIZADOS COMO MEDICO INTERNISTA PARA DESARROLLAR ACTIVIDADES EN LA DIRECCION DE SERVICIOS HOSPITALARIOS DE LA SUBRED INTEGRADA DE SERVICIOS DE SALUD CENTRO ORIENTE E.S.E.</v>
      </c>
      <c r="N77" s="58" t="s">
        <v>416</v>
      </c>
      <c r="O77" s="54"/>
      <c r="P77" s="36"/>
      <c r="Q77" s="37" t="s">
        <v>71</v>
      </c>
    </row>
    <row r="78" spans="1:17" ht="409.6" thickBot="1">
      <c r="A78" s="57">
        <f t="shared" si="4"/>
        <v>68</v>
      </c>
      <c r="B78" s="32" t="s">
        <v>70</v>
      </c>
      <c r="C78" s="33" t="s">
        <v>151</v>
      </c>
      <c r="D78" s="62">
        <v>1032374020</v>
      </c>
      <c r="E78" s="39" t="s">
        <v>493</v>
      </c>
      <c r="F78" s="38" t="s">
        <v>418</v>
      </c>
      <c r="G78" s="34">
        <v>45659</v>
      </c>
      <c r="H78" s="66" t="s">
        <v>815</v>
      </c>
      <c r="I78" s="66" t="s">
        <v>842</v>
      </c>
      <c r="J78" s="66" t="s">
        <v>830</v>
      </c>
      <c r="K78" s="40">
        <v>11581800</v>
      </c>
      <c r="L78" s="83">
        <v>4536205</v>
      </c>
      <c r="M78" s="35" t="str">
        <f>CONCATENATE(Q78,J78,  " y adicionar por valor de $ ",L78, " el contrato de prestación de servicios No. ",C78," cuyo objeto es: ", F78)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$ 4536205 el contrato de prestación de servicios No. PS 1622 2025 cuyo objeto es: PRESTAR SERVICIOS PROFESIONALES ESPECIALIZADOS COMO MEDICO INTERNISTA PARA DESARROLLAR ACTIVIDADES EN LA DIRECCION DE SERVICIOS HOSPITALARIOS DE LA SUBRED INTEGRADA DE SERVICIOS DE SALUD CENTRO ORIENTE E.S.E.</v>
      </c>
      <c r="N78" s="58" t="s">
        <v>416</v>
      </c>
      <c r="O78" s="54"/>
      <c r="P78" s="36"/>
      <c r="Q78" s="37" t="s">
        <v>71</v>
      </c>
    </row>
    <row r="79" spans="1:17" ht="409.6" thickBot="1">
      <c r="A79" s="57">
        <f t="shared" si="4"/>
        <v>69</v>
      </c>
      <c r="B79" s="32" t="s">
        <v>70</v>
      </c>
      <c r="C79" s="33" t="s">
        <v>152</v>
      </c>
      <c r="D79" s="62">
        <v>80098486</v>
      </c>
      <c r="E79" s="39" t="s">
        <v>494</v>
      </c>
      <c r="F79" s="38" t="s">
        <v>418</v>
      </c>
      <c r="G79" s="34">
        <v>45658</v>
      </c>
      <c r="H79" s="66" t="s">
        <v>815</v>
      </c>
      <c r="I79" s="66" t="s">
        <v>842</v>
      </c>
      <c r="J79" s="66" t="s">
        <v>830</v>
      </c>
      <c r="K79" s="40">
        <v>21233300</v>
      </c>
      <c r="L79" s="83">
        <v>10520135</v>
      </c>
      <c r="M79" s="35" t="str">
        <f>CONCATENATE(Q79,J79,  " y adicionar por valor de $ ",L79, " el contrato de prestación de servicios No. ",C79," cuyo objeto es: ", F79)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$ 10520135 el contrato de prestación de servicios No. PS 1624 2025 cuyo objeto es: PRESTAR SERVICIOS PROFESIONALES ESPECIALIZADOS COMO MEDICO INTERNISTA PARA DESARROLLAR ACTIVIDADES EN LA DIRECCION DE SERVICIOS HOSPITALARIOS DE LA SUBRED INTEGRADA DE SERVICIOS DE SALUD CENTRO ORIENTE E.S.E.</v>
      </c>
      <c r="N79" s="58" t="s">
        <v>416</v>
      </c>
      <c r="O79" s="54"/>
      <c r="P79" s="36"/>
      <c r="Q79" s="37" t="s">
        <v>71</v>
      </c>
    </row>
    <row r="80" spans="1:17" ht="409.6" thickBot="1">
      <c r="A80" s="57">
        <f t="shared" si="4"/>
        <v>70</v>
      </c>
      <c r="B80" s="32" t="s">
        <v>70</v>
      </c>
      <c r="C80" s="33" t="s">
        <v>153</v>
      </c>
      <c r="D80" s="62">
        <v>1140846045</v>
      </c>
      <c r="E80" s="39" t="s">
        <v>495</v>
      </c>
      <c r="F80" s="38" t="s">
        <v>418</v>
      </c>
      <c r="G80" s="34">
        <v>45659</v>
      </c>
      <c r="H80" s="66" t="s">
        <v>815</v>
      </c>
      <c r="I80" s="66" t="s">
        <v>842</v>
      </c>
      <c r="J80" s="66" t="s">
        <v>830</v>
      </c>
      <c r="K80" s="40">
        <v>8686350</v>
      </c>
      <c r="L80" s="83">
        <v>3571055</v>
      </c>
      <c r="M80" s="35" t="str">
        <f>CONCATENATE(Q80,J80,  " y adicionar por valor de $ ",L80, " el contrato de prestación de servicios No. ",C80," cuyo objeto es: ", F80)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$ 3571055 el contrato de prestación de servicios No. PS 1626 2025 cuyo objeto es: PRESTAR SERVICIOS PROFESIONALES ESPECIALIZADOS COMO MEDICO INTERNISTA PARA DESARROLLAR ACTIVIDADES EN LA DIRECCION DE SERVICIOS HOSPITALARIOS DE LA SUBRED INTEGRADA DE SERVICIOS DE SALUD CENTRO ORIENTE E.S.E.</v>
      </c>
      <c r="N80" s="58" t="s">
        <v>416</v>
      </c>
      <c r="O80" s="54"/>
      <c r="P80" s="36"/>
      <c r="Q80" s="37" t="s">
        <v>71</v>
      </c>
    </row>
    <row r="81" spans="1:17" ht="409.6" thickBot="1">
      <c r="A81" s="57">
        <f t="shared" si="4"/>
        <v>71</v>
      </c>
      <c r="B81" s="32" t="s">
        <v>70</v>
      </c>
      <c r="C81" s="33" t="s">
        <v>154</v>
      </c>
      <c r="D81" s="62">
        <v>53160713</v>
      </c>
      <c r="E81" s="39" t="s">
        <v>496</v>
      </c>
      <c r="F81" s="38" t="s">
        <v>418</v>
      </c>
      <c r="G81" s="34">
        <v>45658</v>
      </c>
      <c r="H81" s="66" t="s">
        <v>815</v>
      </c>
      <c r="I81" s="66" t="s">
        <v>842</v>
      </c>
      <c r="J81" s="66" t="s">
        <v>830</v>
      </c>
      <c r="K81" s="40">
        <v>17372700</v>
      </c>
      <c r="L81" s="83">
        <v>0</v>
      </c>
      <c r="M81" s="35" t="str">
        <f>CONCATENATE(Q81,J81,  " el contrato de prestación de servicios No. ",C81," cuyo objeto es: ", F81)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1627 2025 cuyo objeto es: PRESTAR SERVICIOS PROFESIONALES ESPECIALIZADOS COMO MEDICO INTERNISTA PARA DESARROLLAR ACTIVIDADES EN LA DIRECCION DE SERVICIOS HOSPITALARIOS DE LA SUBRED INTEGRADA DE SERVICIOS DE SALUD CENTRO ORIENTE E.S.E.</v>
      </c>
      <c r="N81" s="58" t="s">
        <v>416</v>
      </c>
      <c r="O81" s="54"/>
      <c r="P81" s="36"/>
      <c r="Q81" s="37" t="s">
        <v>71</v>
      </c>
    </row>
    <row r="82" spans="1:17" ht="409.6" thickBot="1">
      <c r="A82" s="57">
        <f t="shared" si="4"/>
        <v>72</v>
      </c>
      <c r="B82" s="32" t="s">
        <v>70</v>
      </c>
      <c r="C82" s="33" t="s">
        <v>155</v>
      </c>
      <c r="D82" s="62">
        <v>1032421212</v>
      </c>
      <c r="E82" s="39" t="s">
        <v>497</v>
      </c>
      <c r="F82" s="38" t="s">
        <v>418</v>
      </c>
      <c r="G82" s="34">
        <v>45658</v>
      </c>
      <c r="H82" s="66" t="s">
        <v>815</v>
      </c>
      <c r="I82" s="66" t="s">
        <v>842</v>
      </c>
      <c r="J82" s="66" t="s">
        <v>830</v>
      </c>
      <c r="K82" s="40">
        <v>14477250</v>
      </c>
      <c r="L82" s="83">
        <v>6080445</v>
      </c>
      <c r="M82" s="35" t="str">
        <f t="shared" ref="M82:M93" si="5">CONCATENATE(Q82,J82,  " y adicionar por valor de $ ",L82, " el contrato de prestación de servicios No. ",C82," cuyo objeto es: ", F82)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$ 6080445 el contrato de prestación de servicios No. PS 1628 2025 cuyo objeto es: PRESTAR SERVICIOS PROFESIONALES ESPECIALIZADOS COMO MEDICO INTERNISTA PARA DESARROLLAR ACTIVIDADES EN LA DIRECCION DE SERVICIOS HOSPITALARIOS DE LA SUBRED INTEGRADA DE SERVICIOS DE SALUD CENTRO ORIENTE E.S.E.</v>
      </c>
      <c r="N82" s="58" t="s">
        <v>416</v>
      </c>
      <c r="O82" s="54"/>
      <c r="P82" s="36"/>
      <c r="Q82" s="37" t="s">
        <v>71</v>
      </c>
    </row>
    <row r="83" spans="1:17" ht="409.6" thickBot="1">
      <c r="A83" s="57">
        <f t="shared" si="4"/>
        <v>73</v>
      </c>
      <c r="B83" s="32" t="s">
        <v>70</v>
      </c>
      <c r="C83" s="33" t="s">
        <v>156</v>
      </c>
      <c r="D83" s="62">
        <v>1129567208</v>
      </c>
      <c r="E83" s="39" t="s">
        <v>498</v>
      </c>
      <c r="F83" s="38" t="s">
        <v>418</v>
      </c>
      <c r="G83" s="34">
        <v>45658</v>
      </c>
      <c r="H83" s="66" t="s">
        <v>815</v>
      </c>
      <c r="I83" s="66" t="s">
        <v>842</v>
      </c>
      <c r="J83" s="66" t="s">
        <v>830</v>
      </c>
      <c r="K83" s="40">
        <v>21233300</v>
      </c>
      <c r="L83" s="83">
        <v>8396805</v>
      </c>
      <c r="M83"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$ 8396805 el contrato de prestación de servicios No. PS 1630 2025 cuyo objeto es: PRESTAR SERVICIOS PROFESIONALES ESPECIALIZADOS COMO MEDICO INTERNISTA PARA DESARROLLAR ACTIVIDADES EN LA DIRECCION DE SERVICIOS HOSPITALARIOS DE LA SUBRED INTEGRADA DE SERVICIOS DE SALUD CENTRO ORIENTE E.S.E.</v>
      </c>
      <c r="N83" s="58" t="s">
        <v>416</v>
      </c>
      <c r="O83" s="54"/>
      <c r="P83" s="36"/>
      <c r="Q83" s="37" t="s">
        <v>71</v>
      </c>
    </row>
    <row r="84" spans="1:17" ht="409.6" thickBot="1">
      <c r="A84" s="57">
        <f t="shared" si="4"/>
        <v>74</v>
      </c>
      <c r="B84" s="32" t="s">
        <v>70</v>
      </c>
      <c r="C84" s="33" t="s">
        <v>157</v>
      </c>
      <c r="D84" s="62">
        <v>80227098</v>
      </c>
      <c r="E84" s="39" t="s">
        <v>499</v>
      </c>
      <c r="F84" s="38" t="s">
        <v>418</v>
      </c>
      <c r="G84" s="34">
        <v>45658</v>
      </c>
      <c r="H84" s="66" t="s">
        <v>815</v>
      </c>
      <c r="I84" s="66" t="s">
        <v>842</v>
      </c>
      <c r="J84" s="66" t="s">
        <v>830</v>
      </c>
      <c r="K84" s="40">
        <v>21233300</v>
      </c>
      <c r="L84" s="83">
        <v>10423620</v>
      </c>
      <c r="M84"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$ 10423620 el contrato de prestación de servicios No. PS 1632 2025 cuyo objeto es: PRESTAR SERVICIOS PROFESIONALES ESPECIALIZADOS COMO MEDICO INTERNISTA PARA DESARROLLAR ACTIVIDADES EN LA DIRECCION DE SERVICIOS HOSPITALARIOS DE LA SUBRED INTEGRADA DE SERVICIOS DE SALUD CENTRO ORIENTE E.S.E.</v>
      </c>
      <c r="N84" s="58" t="s">
        <v>416</v>
      </c>
      <c r="O84" s="54"/>
      <c r="P84" s="36"/>
      <c r="Q84" s="37" t="s">
        <v>71</v>
      </c>
    </row>
    <row r="85" spans="1:17" ht="409.6" thickBot="1">
      <c r="A85" s="57">
        <f t="shared" si="4"/>
        <v>75</v>
      </c>
      <c r="B85" s="32" t="s">
        <v>70</v>
      </c>
      <c r="C85" s="33" t="s">
        <v>158</v>
      </c>
      <c r="D85" s="62">
        <v>86057616</v>
      </c>
      <c r="E85" s="39" t="s">
        <v>500</v>
      </c>
      <c r="F85" s="38" t="s">
        <v>418</v>
      </c>
      <c r="G85" s="34">
        <v>45658</v>
      </c>
      <c r="H85" s="66" t="s">
        <v>815</v>
      </c>
      <c r="I85" s="66" t="s">
        <v>842</v>
      </c>
      <c r="J85" s="66" t="s">
        <v>830</v>
      </c>
      <c r="K85" s="40">
        <v>13512100</v>
      </c>
      <c r="L85" s="83">
        <v>9265440</v>
      </c>
      <c r="M85"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$ 9265440 el contrato de prestación de servicios No. PS 1634 2025 cuyo objeto es: PRESTAR SERVICIOS PROFESIONALES ESPECIALIZADOS COMO MEDICO INTERNISTA PARA DESARROLLAR ACTIVIDADES EN LA DIRECCION DE SERVICIOS HOSPITALARIOS DE LA SUBRED INTEGRADA DE SERVICIOS DE SALUD CENTRO ORIENTE E.S.E.</v>
      </c>
      <c r="N85" s="58" t="s">
        <v>416</v>
      </c>
      <c r="O85" s="54"/>
      <c r="P85" s="36"/>
      <c r="Q85" s="37" t="s">
        <v>71</v>
      </c>
    </row>
    <row r="86" spans="1:17" ht="409.6" thickBot="1">
      <c r="A86" s="57">
        <f t="shared" si="4"/>
        <v>76</v>
      </c>
      <c r="B86" s="32" t="s">
        <v>70</v>
      </c>
      <c r="C86" s="33" t="s">
        <v>159</v>
      </c>
      <c r="D86" s="62">
        <v>1030538826</v>
      </c>
      <c r="E86" s="39" t="s">
        <v>501</v>
      </c>
      <c r="F86" s="38" t="s">
        <v>418</v>
      </c>
      <c r="G86" s="34">
        <v>45658</v>
      </c>
      <c r="H86" s="66" t="s">
        <v>815</v>
      </c>
      <c r="I86" s="66" t="s">
        <v>842</v>
      </c>
      <c r="J86" s="66" t="s">
        <v>830</v>
      </c>
      <c r="K86" s="40">
        <v>13512100</v>
      </c>
      <c r="L86" s="83">
        <v>11774830</v>
      </c>
      <c r="M86"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$ 11774830 el contrato de prestación de servicios No. PS 1636 2025 cuyo objeto es: PRESTAR SERVICIOS PROFESIONALES ESPECIALIZADOS COMO MEDICO INTERNISTA PARA DESARROLLAR ACTIVIDADES EN LA DIRECCION DE SERVICIOS HOSPITALARIOS DE LA SUBRED INTEGRADA DE SERVICIOS DE SALUD CENTRO ORIENTE E.S.E.</v>
      </c>
      <c r="N86" s="58" t="s">
        <v>416</v>
      </c>
      <c r="O86" s="54"/>
      <c r="P86" s="36"/>
      <c r="Q86" s="37" t="s">
        <v>71</v>
      </c>
    </row>
    <row r="87" spans="1:17" ht="409.6" thickBot="1">
      <c r="A87" s="57">
        <f t="shared" si="4"/>
        <v>77</v>
      </c>
      <c r="B87" s="32" t="s">
        <v>70</v>
      </c>
      <c r="C87" s="33" t="s">
        <v>160</v>
      </c>
      <c r="D87" s="62">
        <v>1032444939</v>
      </c>
      <c r="E87" s="39" t="s">
        <v>502</v>
      </c>
      <c r="F87" s="38" t="s">
        <v>418</v>
      </c>
      <c r="G87" s="34">
        <v>45659</v>
      </c>
      <c r="H87" s="66" t="s">
        <v>815</v>
      </c>
      <c r="I87" s="66" t="s">
        <v>842</v>
      </c>
      <c r="J87" s="66" t="s">
        <v>830</v>
      </c>
      <c r="K87" s="40">
        <v>15442400</v>
      </c>
      <c r="L87" s="83">
        <v>2991965</v>
      </c>
      <c r="M87"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$ 2991965 el contrato de prestación de servicios No. PS 1637 2025 cuyo objeto es: PRESTAR SERVICIOS PROFESIONALES ESPECIALIZADOS COMO MEDICO INTERNISTA PARA DESARROLLAR ACTIVIDADES EN LA DIRECCION DE SERVICIOS HOSPITALARIOS DE LA SUBRED INTEGRADA DE SERVICIOS DE SALUD CENTRO ORIENTE E.S.E.</v>
      </c>
      <c r="N87" s="58" t="s">
        <v>416</v>
      </c>
      <c r="O87" s="54"/>
      <c r="P87" s="36"/>
      <c r="Q87" s="37" t="s">
        <v>71</v>
      </c>
    </row>
    <row r="88" spans="1:17" ht="409.6" thickBot="1">
      <c r="A88" s="57">
        <f t="shared" si="4"/>
        <v>78</v>
      </c>
      <c r="B88" s="32" t="s">
        <v>70</v>
      </c>
      <c r="C88" s="33" t="s">
        <v>161</v>
      </c>
      <c r="D88" s="62">
        <v>1018446400</v>
      </c>
      <c r="E88" s="39" t="s">
        <v>503</v>
      </c>
      <c r="F88" s="38" t="s">
        <v>418</v>
      </c>
      <c r="G88" s="34">
        <v>45658</v>
      </c>
      <c r="H88" s="66" t="s">
        <v>815</v>
      </c>
      <c r="I88" s="66" t="s">
        <v>842</v>
      </c>
      <c r="J88" s="66" t="s">
        <v>830</v>
      </c>
      <c r="K88" s="40">
        <v>21233300</v>
      </c>
      <c r="L88" s="83">
        <v>10423620</v>
      </c>
      <c r="M88"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$ 10423620 el contrato de prestación de servicios No. PS 1640 2025 cuyo objeto es: PRESTAR SERVICIOS PROFESIONALES ESPECIALIZADOS COMO MEDICO INTERNISTA PARA DESARROLLAR ACTIVIDADES EN LA DIRECCION DE SERVICIOS HOSPITALARIOS DE LA SUBRED INTEGRADA DE SERVICIOS DE SALUD CENTRO ORIENTE E.S.E.</v>
      </c>
      <c r="N88" s="58" t="s">
        <v>416</v>
      </c>
      <c r="O88" s="54"/>
      <c r="P88" s="36"/>
      <c r="Q88" s="37" t="s">
        <v>71</v>
      </c>
    </row>
    <row r="89" spans="1:17" ht="409.6" thickBot="1">
      <c r="A89" s="57">
        <f t="shared" si="4"/>
        <v>79</v>
      </c>
      <c r="B89" s="32" t="s">
        <v>70</v>
      </c>
      <c r="C89" s="33" t="s">
        <v>162</v>
      </c>
      <c r="D89" s="62">
        <v>1020750232</v>
      </c>
      <c r="E89" s="39" t="s">
        <v>504</v>
      </c>
      <c r="F89" s="38" t="s">
        <v>418</v>
      </c>
      <c r="G89" s="34">
        <v>45658</v>
      </c>
      <c r="H89" s="66" t="s">
        <v>815</v>
      </c>
      <c r="I89" s="66" t="s">
        <v>842</v>
      </c>
      <c r="J89" s="66" t="s">
        <v>830</v>
      </c>
      <c r="K89" s="40">
        <v>17372700</v>
      </c>
      <c r="L89" s="83">
        <v>8686350</v>
      </c>
      <c r="M89"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$ 8686350 el contrato de prestación de servicios No. PS 1641 2025 cuyo objeto es: PRESTAR SERVICIOS PROFESIONALES ESPECIALIZADOS COMO MEDICO INTERNISTA PARA DESARROLLAR ACTIVIDADES EN LA DIRECCION DE SERVICIOS HOSPITALARIOS DE LA SUBRED INTEGRADA DE SERVICIOS DE SALUD CENTRO ORIENTE E.S.E.</v>
      </c>
      <c r="N89" s="58" t="s">
        <v>416</v>
      </c>
      <c r="O89" s="54"/>
      <c r="P89" s="36"/>
      <c r="Q89" s="37" t="s">
        <v>71</v>
      </c>
    </row>
    <row r="90" spans="1:17" ht="409.6" thickBot="1">
      <c r="A90" s="57">
        <f t="shared" si="4"/>
        <v>80</v>
      </c>
      <c r="B90" s="32" t="s">
        <v>70</v>
      </c>
      <c r="C90" s="33" t="s">
        <v>163</v>
      </c>
      <c r="D90" s="62">
        <v>53167837</v>
      </c>
      <c r="E90" s="39" t="s">
        <v>505</v>
      </c>
      <c r="F90" s="38" t="s">
        <v>418</v>
      </c>
      <c r="G90" s="34">
        <v>45658</v>
      </c>
      <c r="H90" s="66" t="s">
        <v>815</v>
      </c>
      <c r="I90" s="66" t="s">
        <v>842</v>
      </c>
      <c r="J90" s="66" t="s">
        <v>830</v>
      </c>
      <c r="K90" s="40">
        <v>21233300</v>
      </c>
      <c r="L90" s="83">
        <v>10520135</v>
      </c>
      <c r="M90"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$ 10520135 el contrato de prestación de servicios No. PS 1642 2025 cuyo objeto es: PRESTAR SERVICIOS PROFESIONALES ESPECIALIZADOS COMO MEDICO INTERNISTA PARA DESARROLLAR ACTIVIDADES EN LA DIRECCION DE SERVICIOS HOSPITALARIOS DE LA SUBRED INTEGRADA DE SERVICIOS DE SALUD CENTRO ORIENTE E.S.E.</v>
      </c>
      <c r="N90" s="58" t="s">
        <v>416</v>
      </c>
      <c r="O90" s="54"/>
      <c r="P90" s="36"/>
      <c r="Q90" s="37" t="s">
        <v>71</v>
      </c>
    </row>
    <row r="91" spans="1:17" ht="409.6" thickBot="1">
      <c r="A91" s="57">
        <f t="shared" si="4"/>
        <v>81</v>
      </c>
      <c r="B91" s="32" t="s">
        <v>70</v>
      </c>
      <c r="C91" s="33" t="s">
        <v>164</v>
      </c>
      <c r="D91" s="62">
        <v>1010204784</v>
      </c>
      <c r="E91" s="39" t="s">
        <v>506</v>
      </c>
      <c r="F91" s="38" t="s">
        <v>418</v>
      </c>
      <c r="G91" s="34">
        <v>45659</v>
      </c>
      <c r="H91" s="66" t="s">
        <v>815</v>
      </c>
      <c r="I91" s="66" t="s">
        <v>842</v>
      </c>
      <c r="J91" s="66" t="s">
        <v>830</v>
      </c>
      <c r="K91" s="40">
        <v>14477250</v>
      </c>
      <c r="L91" s="83">
        <v>9361955</v>
      </c>
      <c r="M91"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$ 9361955 el contrato de prestación de servicios No. PS 1643 2025 cuyo objeto es: PRESTAR SERVICIOS PROFESIONALES ESPECIALIZADOS COMO MEDICO INTERNISTA PARA DESARROLLAR ACTIVIDADES EN LA DIRECCION DE SERVICIOS HOSPITALARIOS DE LA SUBRED INTEGRADA DE SERVICIOS DE SALUD CENTRO ORIENTE E.S.E.</v>
      </c>
      <c r="N91" s="58" t="s">
        <v>416</v>
      </c>
      <c r="O91" s="54"/>
      <c r="P91" s="36"/>
      <c r="Q91" s="37" t="s">
        <v>71</v>
      </c>
    </row>
    <row r="92" spans="1:17" ht="409.6" thickBot="1">
      <c r="A92" s="57">
        <f t="shared" si="4"/>
        <v>82</v>
      </c>
      <c r="B92" s="32" t="s">
        <v>70</v>
      </c>
      <c r="C92" s="33" t="s">
        <v>165</v>
      </c>
      <c r="D92" s="62">
        <v>1018489886</v>
      </c>
      <c r="E92" s="39" t="s">
        <v>507</v>
      </c>
      <c r="F92" s="38" t="s">
        <v>418</v>
      </c>
      <c r="G92" s="34">
        <v>45658</v>
      </c>
      <c r="H92" s="66" t="s">
        <v>815</v>
      </c>
      <c r="I92" s="66" t="s">
        <v>842</v>
      </c>
      <c r="J92" s="66" t="s">
        <v>830</v>
      </c>
      <c r="K92" s="40">
        <v>21233300</v>
      </c>
      <c r="L92" s="83">
        <v>7045595</v>
      </c>
      <c r="M92"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$ 7045595 el contrato de prestación de servicios No. PS 1644 2025 cuyo objeto es: PRESTAR SERVICIOS PROFESIONALES ESPECIALIZADOS COMO MEDICO INTERNISTA PARA DESARROLLAR ACTIVIDADES EN LA DIRECCION DE SERVICIOS HOSPITALARIOS DE LA SUBRED INTEGRADA DE SERVICIOS DE SALUD CENTRO ORIENTE E.S.E.</v>
      </c>
      <c r="N92" s="58" t="s">
        <v>416</v>
      </c>
      <c r="O92" s="54"/>
      <c r="P92" s="36"/>
      <c r="Q92" s="37" t="s">
        <v>71</v>
      </c>
    </row>
    <row r="93" spans="1:17" ht="409.6" thickBot="1">
      <c r="A93" s="57">
        <f t="shared" si="4"/>
        <v>83</v>
      </c>
      <c r="B93" s="32" t="s">
        <v>70</v>
      </c>
      <c r="C93" s="33" t="s">
        <v>166</v>
      </c>
      <c r="D93" s="62">
        <v>80802928</v>
      </c>
      <c r="E93" s="39" t="s">
        <v>508</v>
      </c>
      <c r="F93" s="38" t="s">
        <v>418</v>
      </c>
      <c r="G93" s="34">
        <v>45658</v>
      </c>
      <c r="H93" s="66" t="s">
        <v>815</v>
      </c>
      <c r="I93" s="66" t="s">
        <v>842</v>
      </c>
      <c r="J93" s="66" t="s">
        <v>830</v>
      </c>
      <c r="K93" s="40">
        <v>21233300</v>
      </c>
      <c r="L93" s="83">
        <v>5597870</v>
      </c>
      <c r="M93" s="35" t="str">
        <f t="shared" si="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$ 5597870 el contrato de prestación de servicios No. PS 1645 2025 cuyo objeto es: PRESTAR SERVICIOS PROFESIONALES ESPECIALIZADOS COMO MEDICO INTERNISTA PARA DESARROLLAR ACTIVIDADES EN LA DIRECCION DE SERVICIOS HOSPITALARIOS DE LA SUBRED INTEGRADA DE SERVICIOS DE SALUD CENTRO ORIENTE E.S.E.</v>
      </c>
      <c r="N93" s="58" t="s">
        <v>416</v>
      </c>
      <c r="O93" s="54"/>
      <c r="P93" s="36"/>
      <c r="Q93" s="37" t="s">
        <v>71</v>
      </c>
    </row>
    <row r="94" spans="1:17" ht="409.6" thickBot="1">
      <c r="A94" s="57">
        <f t="shared" si="4"/>
        <v>84</v>
      </c>
      <c r="B94" s="32" t="s">
        <v>70</v>
      </c>
      <c r="C94" s="33" t="s">
        <v>167</v>
      </c>
      <c r="D94" s="62">
        <v>1016018147</v>
      </c>
      <c r="E94" s="39" t="s">
        <v>509</v>
      </c>
      <c r="F94" s="38" t="s">
        <v>418</v>
      </c>
      <c r="G94" s="34">
        <v>45659</v>
      </c>
      <c r="H94" s="66" t="s">
        <v>815</v>
      </c>
      <c r="I94" s="66" t="s">
        <v>842</v>
      </c>
      <c r="J94" s="66" t="s">
        <v>830</v>
      </c>
      <c r="K94" s="40">
        <v>14477250</v>
      </c>
      <c r="L94" s="83">
        <v>0</v>
      </c>
      <c r="M94" s="35" t="str">
        <f>CONCATENATE(Q94,J94,  " el contrato de prestación de servicios No. ",C94," cuyo objeto es: ", F94)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1646 2025 cuyo objeto es: PRESTAR SERVICIOS PROFESIONALES ESPECIALIZADOS COMO MEDICO INTERNISTA PARA DESARROLLAR ACTIVIDADES EN LA DIRECCION DE SERVICIOS HOSPITALARIOS DE LA SUBRED INTEGRADA DE SERVICIOS DE SALUD CENTRO ORIENTE E.S.E.</v>
      </c>
      <c r="N94" s="58" t="s">
        <v>416</v>
      </c>
      <c r="O94" s="54"/>
      <c r="P94" s="36"/>
      <c r="Q94" s="37" t="s">
        <v>71</v>
      </c>
    </row>
    <row r="95" spans="1:17" ht="409.6" thickBot="1">
      <c r="A95" s="57">
        <f t="shared" si="4"/>
        <v>85</v>
      </c>
      <c r="B95" s="32" t="s">
        <v>70</v>
      </c>
      <c r="C95" s="33" t="s">
        <v>168</v>
      </c>
      <c r="D95" s="62">
        <v>1082958548</v>
      </c>
      <c r="E95" s="39" t="s">
        <v>510</v>
      </c>
      <c r="F95" s="38" t="s">
        <v>418</v>
      </c>
      <c r="G95" s="34">
        <v>45658</v>
      </c>
      <c r="H95" s="66" t="s">
        <v>815</v>
      </c>
      <c r="I95" s="66" t="s">
        <v>842</v>
      </c>
      <c r="J95" s="66" t="s">
        <v>830</v>
      </c>
      <c r="K95" s="40">
        <v>19303000</v>
      </c>
      <c r="L95" s="83">
        <v>10423620</v>
      </c>
      <c r="M95" s="35" t="str">
        <f t="shared" ref="M95:M126" si="6">CONCATENATE(Q95,J95,  " y adicionar por valor de $ ",L95, " el contrato de prestación de servicios No. ",C95," cuyo objeto es: ", F95)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$ 10423620 el contrato de prestación de servicios No. PS 1648 2025 cuyo objeto es: PRESTAR SERVICIOS PROFESIONALES ESPECIALIZADOS COMO MEDICO INTERNISTA PARA DESARROLLAR ACTIVIDADES EN LA DIRECCION DE SERVICIOS HOSPITALARIOS DE LA SUBRED INTEGRADA DE SERVICIOS DE SALUD CENTRO ORIENTE E.S.E.</v>
      </c>
      <c r="N95" s="58" t="s">
        <v>416</v>
      </c>
      <c r="O95" s="54"/>
      <c r="P95" s="36"/>
      <c r="Q95" s="37" t="s">
        <v>71</v>
      </c>
    </row>
    <row r="96" spans="1:17" ht="409.6" thickBot="1">
      <c r="A96" s="57">
        <f t="shared" si="4"/>
        <v>86</v>
      </c>
      <c r="B96" s="32" t="s">
        <v>70</v>
      </c>
      <c r="C96" s="33" t="s">
        <v>169</v>
      </c>
      <c r="D96" s="62">
        <v>1074131608</v>
      </c>
      <c r="E96" s="39" t="s">
        <v>511</v>
      </c>
      <c r="F96" s="38" t="s">
        <v>450</v>
      </c>
      <c r="G96" s="34">
        <v>45658</v>
      </c>
      <c r="H96" s="66" t="s">
        <v>815</v>
      </c>
      <c r="I96" s="66" t="s">
        <v>842</v>
      </c>
      <c r="J96" s="66" t="s">
        <v>830</v>
      </c>
      <c r="K96" s="40">
        <v>7758740</v>
      </c>
      <c r="L96" s="83">
        <v>2645025</v>
      </c>
      <c r="M96"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$ 2645025 el contrato de prestación de servicios No. PS 1649 2025 cuyo objeto es: PRESTAR SERVICIOS PROFESIONALES COMO MEDICO GENERAL PARA DESARROLLAR ACTIVIDADES EN LA DIRECCION DE SERVICIOS HOSPITALARIOS DE LA SUBRED INTEGRADA DE SERVICIOS DE SALUD CENTRO ORIENTE E.S.E.</v>
      </c>
      <c r="N96" s="58" t="s">
        <v>416</v>
      </c>
      <c r="O96" s="54"/>
      <c r="P96" s="36"/>
      <c r="Q96" s="37" t="s">
        <v>71</v>
      </c>
    </row>
    <row r="97" spans="1:17" ht="409.6" thickBot="1">
      <c r="A97" s="57">
        <f t="shared" si="4"/>
        <v>87</v>
      </c>
      <c r="B97" s="32" t="s">
        <v>70</v>
      </c>
      <c r="C97" s="33" t="s">
        <v>170</v>
      </c>
      <c r="D97" s="62">
        <v>38363575</v>
      </c>
      <c r="E97" s="39" t="s">
        <v>512</v>
      </c>
      <c r="F97" s="38" t="s">
        <v>513</v>
      </c>
      <c r="G97" s="34">
        <v>45658</v>
      </c>
      <c r="H97" s="66" t="s">
        <v>815</v>
      </c>
      <c r="I97" s="66" t="s">
        <v>842</v>
      </c>
      <c r="J97" s="66" t="s">
        <v>830</v>
      </c>
      <c r="K97" s="40">
        <v>18807360</v>
      </c>
      <c r="L97" s="83">
        <v>9270000</v>
      </c>
      <c r="M97"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$ 9270000 el contrato de prestación de servicios No. PS 1651 2025 cuyo objeto es: PRESTAR SERVICIOS PROFESIONALES ESPECIALIZADOS COMO GINECOBSTETRA PARA DESARROLLAR ACTIVIDADES EN LA DIRECCION DE SERVICIOS HOSPITALARIOS DE LA SUBRED INTEGRADA DE SERVICIOS DE SALUD CENTRO ORIENTE E.S.E.</v>
      </c>
      <c r="N97" s="58" t="s">
        <v>416</v>
      </c>
      <c r="O97" s="54"/>
      <c r="P97" s="36"/>
      <c r="Q97" s="37" t="s">
        <v>71</v>
      </c>
    </row>
    <row r="98" spans="1:17" ht="409.6" thickBot="1">
      <c r="A98" s="57">
        <f t="shared" si="4"/>
        <v>88</v>
      </c>
      <c r="B98" s="32" t="s">
        <v>70</v>
      </c>
      <c r="C98" s="33" t="s">
        <v>171</v>
      </c>
      <c r="D98" s="62">
        <v>40941588</v>
      </c>
      <c r="E98" s="39" t="s">
        <v>514</v>
      </c>
      <c r="F98" s="38" t="s">
        <v>513</v>
      </c>
      <c r="G98" s="34">
        <v>45658</v>
      </c>
      <c r="H98" s="66" t="s">
        <v>815</v>
      </c>
      <c r="I98" s="66" t="s">
        <v>842</v>
      </c>
      <c r="J98" s="66" t="s">
        <v>830</v>
      </c>
      <c r="K98" s="40">
        <v>18807360</v>
      </c>
      <c r="L98" s="83">
        <v>5400000</v>
      </c>
      <c r="M98"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$ 5400000 el contrato de prestación de servicios No. PS 1652 2025 cuyo objeto es: PRESTAR SERVICIOS PROFESIONALES ESPECIALIZADOS COMO GINECOBSTETRA PARA DESARROLLAR ACTIVIDADES EN LA DIRECCION DE SERVICIOS HOSPITALARIOS DE LA SUBRED INTEGRADA DE SERVICIOS DE SALUD CENTRO ORIENTE E.S.E.</v>
      </c>
      <c r="N98" s="58" t="s">
        <v>416</v>
      </c>
      <c r="O98" s="54"/>
      <c r="P98" s="36"/>
      <c r="Q98" s="37" t="s">
        <v>71</v>
      </c>
    </row>
    <row r="99" spans="1:17" ht="409.6" thickBot="1">
      <c r="A99" s="57">
        <f t="shared" si="4"/>
        <v>89</v>
      </c>
      <c r="B99" s="32" t="s">
        <v>70</v>
      </c>
      <c r="C99" s="33" t="s">
        <v>172</v>
      </c>
      <c r="D99" s="62">
        <v>79579408</v>
      </c>
      <c r="E99" s="39" t="s">
        <v>515</v>
      </c>
      <c r="F99" s="38" t="s">
        <v>513</v>
      </c>
      <c r="G99" s="34">
        <v>45659</v>
      </c>
      <c r="H99" s="66" t="s">
        <v>815</v>
      </c>
      <c r="I99" s="66" t="s">
        <v>842</v>
      </c>
      <c r="J99" s="66" t="s">
        <v>830</v>
      </c>
      <c r="K99" s="40">
        <v>10258560</v>
      </c>
      <c r="L99" s="83">
        <v>8280000</v>
      </c>
      <c r="M99"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$ 8280000 el contrato de prestación de servicios No. PS 1653 2025 cuyo objeto es: PRESTAR SERVICIOS PROFESIONALES ESPECIALIZADOS COMO GINECOBSTETRA PARA DESARROLLAR ACTIVIDADES EN LA DIRECCION DE SERVICIOS HOSPITALARIOS DE LA SUBRED INTEGRADA DE SERVICIOS DE SALUD CENTRO ORIENTE E.S.E.</v>
      </c>
      <c r="N99" s="58" t="s">
        <v>416</v>
      </c>
      <c r="O99" s="54"/>
      <c r="P99" s="36"/>
      <c r="Q99" s="37" t="s">
        <v>71</v>
      </c>
    </row>
    <row r="100" spans="1:17" ht="409.6" thickBot="1">
      <c r="A100" s="57">
        <f t="shared" si="4"/>
        <v>90</v>
      </c>
      <c r="B100" s="32" t="s">
        <v>70</v>
      </c>
      <c r="C100" s="33" t="s">
        <v>173</v>
      </c>
      <c r="D100" s="62">
        <v>79631817</v>
      </c>
      <c r="E100" s="39" t="s">
        <v>516</v>
      </c>
      <c r="F100" s="38" t="s">
        <v>513</v>
      </c>
      <c r="G100" s="34">
        <v>45659</v>
      </c>
      <c r="H100" s="66" t="s">
        <v>815</v>
      </c>
      <c r="I100" s="66" t="s">
        <v>842</v>
      </c>
      <c r="J100" s="66" t="s">
        <v>830</v>
      </c>
      <c r="K100" s="40">
        <v>12823200</v>
      </c>
      <c r="L100" s="83">
        <v>5220000</v>
      </c>
      <c r="M100"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$ 5220000 el contrato de prestación de servicios No. PS 1654 2025 cuyo objeto es: PRESTAR SERVICIOS PROFESIONALES ESPECIALIZADOS COMO GINECOBSTETRA PARA DESARROLLAR ACTIVIDADES EN LA DIRECCION DE SERVICIOS HOSPITALARIOS DE LA SUBRED INTEGRADA DE SERVICIOS DE SALUD CENTRO ORIENTE E.S.E.</v>
      </c>
      <c r="N100" s="58" t="s">
        <v>416</v>
      </c>
      <c r="O100" s="54"/>
      <c r="P100" s="36"/>
      <c r="Q100" s="37" t="s">
        <v>71</v>
      </c>
    </row>
    <row r="101" spans="1:17" ht="409.6" thickBot="1">
      <c r="A101" s="57">
        <f t="shared" si="4"/>
        <v>91</v>
      </c>
      <c r="B101" s="32" t="s">
        <v>70</v>
      </c>
      <c r="C101" s="33" t="s">
        <v>174</v>
      </c>
      <c r="D101" s="62">
        <v>79654838</v>
      </c>
      <c r="E101" s="39" t="s">
        <v>517</v>
      </c>
      <c r="F101" s="38" t="s">
        <v>513</v>
      </c>
      <c r="G101" s="34">
        <v>45658</v>
      </c>
      <c r="H101" s="66" t="s">
        <v>815</v>
      </c>
      <c r="I101" s="66" t="s">
        <v>842</v>
      </c>
      <c r="J101" s="66" t="s">
        <v>830</v>
      </c>
      <c r="K101" s="40">
        <v>18807360</v>
      </c>
      <c r="L101" s="83">
        <v>9225000</v>
      </c>
      <c r="M101"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$ 9225000 el contrato de prestación de servicios No. PS 1655 2025 cuyo objeto es: PRESTAR SERVICIOS PROFESIONALES ESPECIALIZADOS COMO GINECOBSTETRA PARA DESARROLLAR ACTIVIDADES EN LA DIRECCION DE SERVICIOS HOSPITALARIOS DE LA SUBRED INTEGRADA DE SERVICIOS DE SALUD CENTRO ORIENTE E.S.E.</v>
      </c>
      <c r="N101" s="58" t="s">
        <v>416</v>
      </c>
      <c r="O101" s="54"/>
      <c r="P101" s="36"/>
      <c r="Q101" s="37" t="s">
        <v>71</v>
      </c>
    </row>
    <row r="102" spans="1:17" ht="409.6" thickBot="1">
      <c r="A102" s="57">
        <f t="shared" si="4"/>
        <v>92</v>
      </c>
      <c r="B102" s="32" t="s">
        <v>70</v>
      </c>
      <c r="C102" s="33" t="s">
        <v>175</v>
      </c>
      <c r="D102" s="62">
        <v>80739649</v>
      </c>
      <c r="E102" s="39" t="s">
        <v>518</v>
      </c>
      <c r="F102" s="38" t="s">
        <v>513</v>
      </c>
      <c r="G102" s="34">
        <v>45659</v>
      </c>
      <c r="H102" s="66" t="s">
        <v>815</v>
      </c>
      <c r="I102" s="66" t="s">
        <v>842</v>
      </c>
      <c r="J102" s="66" t="s">
        <v>830</v>
      </c>
      <c r="K102" s="40">
        <v>12823200</v>
      </c>
      <c r="L102" s="83">
        <v>4005000</v>
      </c>
      <c r="M102"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$ 4005000 el contrato de prestación de servicios No. PS 1656 2025 cuyo objeto es: PRESTAR SERVICIOS PROFESIONALES ESPECIALIZADOS COMO GINECOBSTETRA PARA DESARROLLAR ACTIVIDADES EN LA DIRECCION DE SERVICIOS HOSPITALARIOS DE LA SUBRED INTEGRADA DE SERVICIOS DE SALUD CENTRO ORIENTE E.S.E.</v>
      </c>
      <c r="N102" s="58" t="s">
        <v>416</v>
      </c>
      <c r="O102" s="54"/>
      <c r="P102" s="36"/>
      <c r="Q102" s="37" t="s">
        <v>71</v>
      </c>
    </row>
    <row r="103" spans="1:17" ht="409.6" thickBot="1">
      <c r="A103" s="57">
        <f t="shared" si="4"/>
        <v>93</v>
      </c>
      <c r="B103" s="32" t="s">
        <v>70</v>
      </c>
      <c r="C103" s="33" t="s">
        <v>176</v>
      </c>
      <c r="D103" s="62">
        <v>1010163103</v>
      </c>
      <c r="E103" s="39" t="s">
        <v>519</v>
      </c>
      <c r="F103" s="38" t="s">
        <v>513</v>
      </c>
      <c r="G103" s="34">
        <v>45659</v>
      </c>
      <c r="H103" s="66" t="s">
        <v>815</v>
      </c>
      <c r="I103" s="66" t="s">
        <v>842</v>
      </c>
      <c r="J103" s="66" t="s">
        <v>830</v>
      </c>
      <c r="K103" s="40">
        <v>18807360</v>
      </c>
      <c r="L103" s="83">
        <v>5850000</v>
      </c>
      <c r="M103"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$ 5850000 el contrato de prestación de servicios No. PS 1657 2025 cuyo objeto es: PRESTAR SERVICIOS PROFESIONALES ESPECIALIZADOS COMO GINECOBSTETRA PARA DESARROLLAR ACTIVIDADES EN LA DIRECCION DE SERVICIOS HOSPITALARIOS DE LA SUBRED INTEGRADA DE SERVICIOS DE SALUD CENTRO ORIENTE E.S.E.</v>
      </c>
      <c r="N103" s="58" t="s">
        <v>416</v>
      </c>
      <c r="O103" s="54"/>
      <c r="P103" s="36"/>
      <c r="Q103" s="37" t="s">
        <v>71</v>
      </c>
    </row>
    <row r="104" spans="1:17" ht="409.6" thickBot="1">
      <c r="A104" s="57">
        <f t="shared" si="4"/>
        <v>94</v>
      </c>
      <c r="B104" s="32" t="s">
        <v>70</v>
      </c>
      <c r="C104" s="33" t="s">
        <v>177</v>
      </c>
      <c r="D104" s="62">
        <v>1033726872</v>
      </c>
      <c r="E104" s="39" t="s">
        <v>520</v>
      </c>
      <c r="F104" s="38" t="s">
        <v>513</v>
      </c>
      <c r="G104" s="34">
        <v>45659</v>
      </c>
      <c r="H104" s="66" t="s">
        <v>815</v>
      </c>
      <c r="I104" s="66" t="s">
        <v>842</v>
      </c>
      <c r="J104" s="66" t="s">
        <v>830</v>
      </c>
      <c r="K104" s="40">
        <v>18807360</v>
      </c>
      <c r="L104" s="83">
        <v>10440000</v>
      </c>
      <c r="M104"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$ 10440000 el contrato de prestación de servicios No. PS 1659 2025 cuyo objeto es: PRESTAR SERVICIOS PROFESIONALES ESPECIALIZADOS COMO GINECOBSTETRA PARA DESARROLLAR ACTIVIDADES EN LA DIRECCION DE SERVICIOS HOSPITALARIOS DE LA SUBRED INTEGRADA DE SERVICIOS DE SALUD CENTRO ORIENTE E.S.E.</v>
      </c>
      <c r="N104" s="58" t="s">
        <v>416</v>
      </c>
      <c r="O104" s="54"/>
      <c r="P104" s="36"/>
      <c r="Q104" s="37" t="s">
        <v>71</v>
      </c>
    </row>
    <row r="105" spans="1:17" ht="409.6" thickBot="1">
      <c r="A105" s="57">
        <f t="shared" si="4"/>
        <v>95</v>
      </c>
      <c r="B105" s="32" t="s">
        <v>70</v>
      </c>
      <c r="C105" s="33" t="s">
        <v>178</v>
      </c>
      <c r="D105" s="62">
        <v>1026264571</v>
      </c>
      <c r="E105" s="39" t="s">
        <v>521</v>
      </c>
      <c r="F105" s="38" t="s">
        <v>513</v>
      </c>
      <c r="G105" s="34">
        <v>45659</v>
      </c>
      <c r="H105" s="66" t="s">
        <v>815</v>
      </c>
      <c r="I105" s="66" t="s">
        <v>842</v>
      </c>
      <c r="J105" s="66" t="s">
        <v>830</v>
      </c>
      <c r="K105" s="40">
        <v>15387840</v>
      </c>
      <c r="L105" s="83">
        <v>6030000</v>
      </c>
      <c r="M105"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$ 6030000 el contrato de prestación de servicios No. PS 1660 2025 cuyo objeto es: PRESTAR SERVICIOS PROFESIONALES ESPECIALIZADOS COMO GINECOBSTETRA PARA DESARROLLAR ACTIVIDADES EN LA DIRECCION DE SERVICIOS HOSPITALARIOS DE LA SUBRED INTEGRADA DE SERVICIOS DE SALUD CENTRO ORIENTE E.S.E.</v>
      </c>
      <c r="N105" s="58" t="s">
        <v>416</v>
      </c>
      <c r="O105" s="54"/>
      <c r="P105" s="36"/>
      <c r="Q105" s="37" t="s">
        <v>71</v>
      </c>
    </row>
    <row r="106" spans="1:17" ht="409.6" thickBot="1">
      <c r="A106" s="57">
        <f t="shared" si="4"/>
        <v>96</v>
      </c>
      <c r="B106" s="32" t="s">
        <v>70</v>
      </c>
      <c r="C106" s="33" t="s">
        <v>179</v>
      </c>
      <c r="D106" s="62">
        <v>1032409287</v>
      </c>
      <c r="E106" s="39" t="s">
        <v>522</v>
      </c>
      <c r="F106" s="38" t="s">
        <v>513</v>
      </c>
      <c r="G106" s="34">
        <v>45659</v>
      </c>
      <c r="H106" s="66" t="s">
        <v>815</v>
      </c>
      <c r="I106" s="66" t="s">
        <v>842</v>
      </c>
      <c r="J106" s="66" t="s">
        <v>830</v>
      </c>
      <c r="K106" s="40">
        <v>18807360</v>
      </c>
      <c r="L106" s="83">
        <v>6750000</v>
      </c>
      <c r="M106"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$ 6750000 el contrato de prestación de servicios No. PS 1661 2025 cuyo objeto es: PRESTAR SERVICIOS PROFESIONALES ESPECIALIZADOS COMO GINECOBSTETRA PARA DESARROLLAR ACTIVIDADES EN LA DIRECCION DE SERVICIOS HOSPITALARIOS DE LA SUBRED INTEGRADA DE SERVICIOS DE SALUD CENTRO ORIENTE E.S.E.</v>
      </c>
      <c r="N106" s="58" t="s">
        <v>416</v>
      </c>
      <c r="O106" s="54"/>
      <c r="P106" s="36"/>
      <c r="Q106" s="37" t="s">
        <v>71</v>
      </c>
    </row>
    <row r="107" spans="1:17" ht="409.6" thickBot="1">
      <c r="A107" s="57">
        <f t="shared" si="4"/>
        <v>97</v>
      </c>
      <c r="B107" s="32" t="s">
        <v>70</v>
      </c>
      <c r="C107" s="33" t="s">
        <v>180</v>
      </c>
      <c r="D107" s="62">
        <v>1023934277</v>
      </c>
      <c r="E107" s="39" t="s">
        <v>523</v>
      </c>
      <c r="F107" s="38" t="s">
        <v>513</v>
      </c>
      <c r="G107" s="34">
        <v>45659</v>
      </c>
      <c r="H107" s="66" t="s">
        <v>815</v>
      </c>
      <c r="I107" s="66" t="s">
        <v>842</v>
      </c>
      <c r="J107" s="66" t="s">
        <v>830</v>
      </c>
      <c r="K107" s="40">
        <v>18807360</v>
      </c>
      <c r="L107" s="83">
        <v>11070000</v>
      </c>
      <c r="M107"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$ 11070000 el contrato de prestación de servicios No. PS 1662 2025 cuyo objeto es: PRESTAR SERVICIOS PROFESIONALES ESPECIALIZADOS COMO GINECOBSTETRA PARA DESARROLLAR ACTIVIDADES EN LA DIRECCION DE SERVICIOS HOSPITALARIOS DE LA SUBRED INTEGRADA DE SERVICIOS DE SALUD CENTRO ORIENTE E.S.E.</v>
      </c>
      <c r="N107" s="58" t="s">
        <v>416</v>
      </c>
      <c r="O107" s="54"/>
      <c r="P107" s="36"/>
      <c r="Q107" s="37" t="s">
        <v>71</v>
      </c>
    </row>
    <row r="108" spans="1:17" ht="409.6" thickBot="1">
      <c r="A108" s="57">
        <f t="shared" si="4"/>
        <v>98</v>
      </c>
      <c r="B108" s="32" t="s">
        <v>70</v>
      </c>
      <c r="C108" s="33" t="s">
        <v>181</v>
      </c>
      <c r="D108" s="62">
        <v>1023936797</v>
      </c>
      <c r="E108" s="39" t="s">
        <v>524</v>
      </c>
      <c r="F108" s="38" t="s">
        <v>470</v>
      </c>
      <c r="G108" s="34">
        <v>45659</v>
      </c>
      <c r="H108" s="66" t="s">
        <v>815</v>
      </c>
      <c r="I108" s="66" t="s">
        <v>842</v>
      </c>
      <c r="J108" s="66" t="s">
        <v>830</v>
      </c>
      <c r="K108" s="40">
        <v>3597312</v>
      </c>
      <c r="L108" s="83">
        <v>1704976</v>
      </c>
      <c r="M108"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$ 1704976 el contrato de prestación de servicios No. PS 1664 2025 cuyo objeto es: PRESTAR SERVICIOS PROFESIONALES COMO PSICOLOGO (A) PARA DESARROLLAR ACTIVIDADES EN LA DIRECCION DE SERVICIOS HOSPITALARIOS DE LA SUBRED INTEGRADA DE SERVICIOS DE SALUD CENTRO ORIENTE E.S.E.</v>
      </c>
      <c r="N108" s="58" t="s">
        <v>416</v>
      </c>
      <c r="O108" s="54"/>
      <c r="P108" s="36"/>
      <c r="Q108" s="37" t="s">
        <v>71</v>
      </c>
    </row>
    <row r="109" spans="1:17" ht="409.6" thickBot="1">
      <c r="A109" s="57">
        <f t="shared" si="4"/>
        <v>99</v>
      </c>
      <c r="B109" s="32" t="s">
        <v>70</v>
      </c>
      <c r="C109" s="33" t="s">
        <v>182</v>
      </c>
      <c r="D109" s="62">
        <v>1052392486</v>
      </c>
      <c r="E109" s="39" t="s">
        <v>525</v>
      </c>
      <c r="F109" s="38" t="s">
        <v>513</v>
      </c>
      <c r="G109" s="34">
        <v>45659</v>
      </c>
      <c r="H109" s="66" t="s">
        <v>815</v>
      </c>
      <c r="I109" s="66" t="s">
        <v>842</v>
      </c>
      <c r="J109" s="66" t="s">
        <v>830</v>
      </c>
      <c r="K109" s="40">
        <v>18807360</v>
      </c>
      <c r="L109" s="83">
        <v>9810000</v>
      </c>
      <c r="M109"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$ 9810000 el contrato de prestación de servicios No. PS 1665 2025 cuyo objeto es: PRESTAR SERVICIOS PROFESIONALES ESPECIALIZADOS COMO GINECOBSTETRA PARA DESARROLLAR ACTIVIDADES EN LA DIRECCION DE SERVICIOS HOSPITALARIOS DE LA SUBRED INTEGRADA DE SERVICIOS DE SALUD CENTRO ORIENTE E.S.E.</v>
      </c>
      <c r="N109" s="58" t="s">
        <v>416</v>
      </c>
      <c r="O109" s="54"/>
      <c r="P109" s="36"/>
      <c r="Q109" s="37" t="s">
        <v>71</v>
      </c>
    </row>
    <row r="110" spans="1:17" ht="409.6" thickBot="1">
      <c r="A110" s="57">
        <f t="shared" si="4"/>
        <v>100</v>
      </c>
      <c r="B110" s="32" t="s">
        <v>70</v>
      </c>
      <c r="C110" s="33" t="s">
        <v>183</v>
      </c>
      <c r="D110" s="62">
        <v>1099208758</v>
      </c>
      <c r="E110" s="39" t="s">
        <v>526</v>
      </c>
      <c r="F110" s="38" t="s">
        <v>513</v>
      </c>
      <c r="G110" s="34">
        <v>45659</v>
      </c>
      <c r="H110" s="66" t="s">
        <v>815</v>
      </c>
      <c r="I110" s="66" t="s">
        <v>842</v>
      </c>
      <c r="J110" s="66" t="s">
        <v>830</v>
      </c>
      <c r="K110" s="40">
        <v>18807360</v>
      </c>
      <c r="L110" s="83">
        <v>5580000</v>
      </c>
      <c r="M110"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$ 5580000 el contrato de prestación de servicios No. PS 1666 2025 cuyo objeto es: PRESTAR SERVICIOS PROFESIONALES ESPECIALIZADOS COMO GINECOBSTETRA PARA DESARROLLAR ACTIVIDADES EN LA DIRECCION DE SERVICIOS HOSPITALARIOS DE LA SUBRED INTEGRADA DE SERVICIOS DE SALUD CENTRO ORIENTE E.S.E.</v>
      </c>
      <c r="N110" s="58" t="s">
        <v>416</v>
      </c>
      <c r="O110" s="54"/>
      <c r="P110" s="36"/>
      <c r="Q110" s="37" t="s">
        <v>71</v>
      </c>
    </row>
    <row r="111" spans="1:17" ht="409.6" thickBot="1">
      <c r="A111" s="57">
        <f t="shared" si="4"/>
        <v>101</v>
      </c>
      <c r="B111" s="32" t="s">
        <v>70</v>
      </c>
      <c r="C111" s="33" t="s">
        <v>184</v>
      </c>
      <c r="D111" s="62">
        <v>1032462967</v>
      </c>
      <c r="E111" s="39" t="s">
        <v>527</v>
      </c>
      <c r="F111" s="38" t="s">
        <v>513</v>
      </c>
      <c r="G111" s="34">
        <v>45659</v>
      </c>
      <c r="H111" s="66" t="s">
        <v>815</v>
      </c>
      <c r="I111" s="66" t="s">
        <v>842</v>
      </c>
      <c r="J111" s="66" t="s">
        <v>830</v>
      </c>
      <c r="K111" s="40">
        <v>17439552</v>
      </c>
      <c r="L111" s="83">
        <v>8865000</v>
      </c>
      <c r="M111"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$ 8865000 el contrato de prestación de servicios No. PS 1667 2025 cuyo objeto es: PRESTAR SERVICIOS PROFESIONALES ESPECIALIZADOS COMO GINECOBSTETRA PARA DESARROLLAR ACTIVIDADES EN LA DIRECCION DE SERVICIOS HOSPITALARIOS DE LA SUBRED INTEGRADA DE SERVICIOS DE SALUD CENTRO ORIENTE E.S.E.</v>
      </c>
      <c r="N111" s="58" t="s">
        <v>416</v>
      </c>
      <c r="O111" s="54"/>
      <c r="P111" s="36"/>
      <c r="Q111" s="37" t="s">
        <v>71</v>
      </c>
    </row>
    <row r="112" spans="1:17" ht="409.6" thickBot="1">
      <c r="A112" s="57">
        <f t="shared" si="4"/>
        <v>102</v>
      </c>
      <c r="B112" s="32" t="s">
        <v>70</v>
      </c>
      <c r="C112" s="33" t="s">
        <v>185</v>
      </c>
      <c r="D112" s="62">
        <v>1056612844</v>
      </c>
      <c r="E112" s="39" t="s">
        <v>528</v>
      </c>
      <c r="F112" s="38" t="s">
        <v>513</v>
      </c>
      <c r="G112" s="34">
        <v>45659</v>
      </c>
      <c r="H112" s="66" t="s">
        <v>815</v>
      </c>
      <c r="I112" s="66" t="s">
        <v>842</v>
      </c>
      <c r="J112" s="66" t="s">
        <v>830</v>
      </c>
      <c r="K112" s="40">
        <v>18807360</v>
      </c>
      <c r="L112" s="83">
        <v>8820000</v>
      </c>
      <c r="M112"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$ 8820000 el contrato de prestación de servicios No. PS 1668 2025 cuyo objeto es: PRESTAR SERVICIOS PROFESIONALES ESPECIALIZADOS COMO GINECOBSTETRA PARA DESARROLLAR ACTIVIDADES EN LA DIRECCION DE SERVICIOS HOSPITALARIOS DE LA SUBRED INTEGRADA DE SERVICIOS DE SALUD CENTRO ORIENTE E.S.E.</v>
      </c>
      <c r="N112" s="58" t="s">
        <v>416</v>
      </c>
      <c r="O112" s="54"/>
      <c r="P112" s="36"/>
      <c r="Q112" s="37" t="s">
        <v>71</v>
      </c>
    </row>
    <row r="113" spans="1:17" ht="409.6" thickBot="1">
      <c r="A113" s="57">
        <f t="shared" si="4"/>
        <v>103</v>
      </c>
      <c r="B113" s="32" t="s">
        <v>70</v>
      </c>
      <c r="C113" s="33" t="s">
        <v>186</v>
      </c>
      <c r="D113" s="62">
        <v>1022343857</v>
      </c>
      <c r="E113" s="39" t="s">
        <v>529</v>
      </c>
      <c r="F113" s="38" t="s">
        <v>513</v>
      </c>
      <c r="G113" s="34">
        <v>45659</v>
      </c>
      <c r="H113" s="66" t="s">
        <v>815</v>
      </c>
      <c r="I113" s="66" t="s">
        <v>842</v>
      </c>
      <c r="J113" s="66" t="s">
        <v>830</v>
      </c>
      <c r="K113" s="40">
        <v>16413696</v>
      </c>
      <c r="L113" s="83">
        <v>6660000</v>
      </c>
      <c r="M113"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$ 6660000 el contrato de prestación de servicios No. PS 1669 2025 cuyo objeto es: PRESTAR SERVICIOS PROFESIONALES ESPECIALIZADOS COMO GINECOBSTETRA PARA DESARROLLAR ACTIVIDADES EN LA DIRECCION DE SERVICIOS HOSPITALARIOS DE LA SUBRED INTEGRADA DE SERVICIOS DE SALUD CENTRO ORIENTE E.S.E.</v>
      </c>
      <c r="N113" s="58" t="s">
        <v>416</v>
      </c>
      <c r="O113" s="54"/>
      <c r="P113" s="36"/>
      <c r="Q113" s="37" t="s">
        <v>71</v>
      </c>
    </row>
    <row r="114" spans="1:17" ht="409.6" thickBot="1">
      <c r="A114" s="57">
        <f t="shared" si="4"/>
        <v>104</v>
      </c>
      <c r="B114" s="32" t="s">
        <v>70</v>
      </c>
      <c r="C114" s="33" t="s">
        <v>187</v>
      </c>
      <c r="D114" s="62">
        <v>1143132414</v>
      </c>
      <c r="E114" s="39" t="s">
        <v>530</v>
      </c>
      <c r="F114" s="38" t="s">
        <v>513</v>
      </c>
      <c r="G114" s="34">
        <v>45659</v>
      </c>
      <c r="H114" s="66" t="s">
        <v>815</v>
      </c>
      <c r="I114" s="66" t="s">
        <v>842</v>
      </c>
      <c r="J114" s="66" t="s">
        <v>830</v>
      </c>
      <c r="K114" s="40">
        <v>18807360</v>
      </c>
      <c r="L114" s="83">
        <v>7650000</v>
      </c>
      <c r="M114"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$ 7650000 el contrato de prestación de servicios No. PS 1670 2025 cuyo objeto es: PRESTAR SERVICIOS PROFESIONALES ESPECIALIZADOS COMO GINECOBSTETRA PARA DESARROLLAR ACTIVIDADES EN LA DIRECCION DE SERVICIOS HOSPITALARIOS DE LA SUBRED INTEGRADA DE SERVICIOS DE SALUD CENTRO ORIENTE E.S.E.</v>
      </c>
      <c r="N114" s="58" t="s">
        <v>416</v>
      </c>
      <c r="O114" s="54"/>
      <c r="P114" s="36"/>
      <c r="Q114" s="37" t="s">
        <v>71</v>
      </c>
    </row>
    <row r="115" spans="1:17" ht="409.6" thickBot="1">
      <c r="A115" s="57">
        <f t="shared" si="4"/>
        <v>105</v>
      </c>
      <c r="B115" s="32" t="s">
        <v>70</v>
      </c>
      <c r="C115" s="33" t="s">
        <v>188</v>
      </c>
      <c r="D115" s="62">
        <v>1015443471</v>
      </c>
      <c r="E115" s="39" t="s">
        <v>531</v>
      </c>
      <c r="F115" s="38" t="s">
        <v>513</v>
      </c>
      <c r="G115" s="34">
        <v>45659</v>
      </c>
      <c r="H115" s="66" t="s">
        <v>815</v>
      </c>
      <c r="I115" s="66" t="s">
        <v>842</v>
      </c>
      <c r="J115" s="66" t="s">
        <v>830</v>
      </c>
      <c r="K115" s="40">
        <v>18807360</v>
      </c>
      <c r="L115" s="83">
        <v>7110000</v>
      </c>
      <c r="M115"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$ 7110000 el contrato de prestación de servicios No. PS 1672 2025 cuyo objeto es: PRESTAR SERVICIOS PROFESIONALES ESPECIALIZADOS COMO GINECOBSTETRA PARA DESARROLLAR ACTIVIDADES EN LA DIRECCION DE SERVICIOS HOSPITALARIOS DE LA SUBRED INTEGRADA DE SERVICIOS DE SALUD CENTRO ORIENTE E.S.E.</v>
      </c>
      <c r="N115" s="58" t="s">
        <v>416</v>
      </c>
      <c r="O115" s="54"/>
      <c r="P115" s="36"/>
      <c r="Q115" s="37" t="s">
        <v>71</v>
      </c>
    </row>
    <row r="116" spans="1:17" ht="409.6" thickBot="1">
      <c r="A116" s="57">
        <f t="shared" si="4"/>
        <v>106</v>
      </c>
      <c r="B116" s="32" t="s">
        <v>70</v>
      </c>
      <c r="C116" s="33" t="s">
        <v>189</v>
      </c>
      <c r="D116" s="62">
        <v>1015455637</v>
      </c>
      <c r="E116" s="39" t="s">
        <v>532</v>
      </c>
      <c r="F116" s="38" t="s">
        <v>450</v>
      </c>
      <c r="G116" s="34">
        <v>45659</v>
      </c>
      <c r="H116" s="66" t="s">
        <v>815</v>
      </c>
      <c r="I116" s="66" t="s">
        <v>842</v>
      </c>
      <c r="J116" s="66" t="s">
        <v>830</v>
      </c>
      <c r="K116" s="40">
        <v>7758740</v>
      </c>
      <c r="L116" s="83">
        <v>4584710</v>
      </c>
      <c r="M116"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$ 4584710 el contrato de prestación de servicios No. PS 1674 2025 cuyo objeto es: PRESTAR SERVICIOS PROFESIONALES COMO MEDICO GENERAL PARA DESARROLLAR ACTIVIDADES EN LA DIRECCION DE SERVICIOS HOSPITALARIOS DE LA SUBRED INTEGRADA DE SERVICIOS DE SALUD CENTRO ORIENTE E.S.E.</v>
      </c>
      <c r="N116" s="58" t="s">
        <v>416</v>
      </c>
      <c r="O116" s="54"/>
      <c r="P116" s="36"/>
      <c r="Q116" s="37" t="s">
        <v>71</v>
      </c>
    </row>
    <row r="117" spans="1:17" ht="409.6" thickBot="1">
      <c r="A117" s="57">
        <f t="shared" si="4"/>
        <v>107</v>
      </c>
      <c r="B117" s="32" t="s">
        <v>70</v>
      </c>
      <c r="C117" s="33" t="s">
        <v>190</v>
      </c>
      <c r="D117" s="62">
        <v>1010198588</v>
      </c>
      <c r="E117" s="39" t="s">
        <v>533</v>
      </c>
      <c r="F117" s="38" t="s">
        <v>450</v>
      </c>
      <c r="G117" s="34">
        <v>45659</v>
      </c>
      <c r="H117" s="66" t="s">
        <v>815</v>
      </c>
      <c r="I117" s="66" t="s">
        <v>842</v>
      </c>
      <c r="J117" s="66" t="s">
        <v>830</v>
      </c>
      <c r="K117" s="40">
        <v>7758740</v>
      </c>
      <c r="L117" s="83">
        <v>670073</v>
      </c>
      <c r="M117"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$ 670073 el contrato de prestación de servicios No. PS 1675 2025 cuyo objeto es: PRESTAR SERVICIOS PROFESIONALES COMO MEDICO GENERAL PARA DESARROLLAR ACTIVIDADES EN LA DIRECCION DE SERVICIOS HOSPITALARIOS DE LA SUBRED INTEGRADA DE SERVICIOS DE SALUD CENTRO ORIENTE E.S.E.</v>
      </c>
      <c r="N117" s="58" t="s">
        <v>416</v>
      </c>
      <c r="O117" s="54"/>
      <c r="P117" s="36"/>
      <c r="Q117" s="37" t="s">
        <v>71</v>
      </c>
    </row>
    <row r="118" spans="1:17" ht="409.6" thickBot="1">
      <c r="A118" s="57">
        <f t="shared" si="4"/>
        <v>108</v>
      </c>
      <c r="B118" s="32" t="s">
        <v>70</v>
      </c>
      <c r="C118" s="33" t="s">
        <v>191</v>
      </c>
      <c r="D118" s="62">
        <v>1033771423</v>
      </c>
      <c r="E118" s="39" t="s">
        <v>534</v>
      </c>
      <c r="F118" s="38" t="s">
        <v>450</v>
      </c>
      <c r="G118" s="34">
        <v>45659</v>
      </c>
      <c r="H118" s="66" t="s">
        <v>815</v>
      </c>
      <c r="I118" s="66" t="s">
        <v>842</v>
      </c>
      <c r="J118" s="66" t="s">
        <v>830</v>
      </c>
      <c r="K118" s="40">
        <v>4655244</v>
      </c>
      <c r="L118" s="83">
        <v>3844103</v>
      </c>
      <c r="M118"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$ 3844103 el contrato de prestación de servicios No. PS 1678 2025 cuyo objeto es: PRESTAR SERVICIOS PROFESIONALES COMO MEDICO GENERAL PARA DESARROLLAR ACTIVIDADES EN LA DIRECCION DE SERVICIOS HOSPITALARIOS DE LA SUBRED INTEGRADA DE SERVICIOS DE SALUD CENTRO ORIENTE E.S.E.</v>
      </c>
      <c r="N118" s="58" t="s">
        <v>416</v>
      </c>
      <c r="O118" s="54"/>
      <c r="P118" s="36"/>
      <c r="Q118" s="37" t="s">
        <v>71</v>
      </c>
    </row>
    <row r="119" spans="1:17" ht="409.6" thickBot="1">
      <c r="A119" s="57">
        <f t="shared" si="4"/>
        <v>109</v>
      </c>
      <c r="B119" s="32" t="s">
        <v>70</v>
      </c>
      <c r="C119" s="33" t="s">
        <v>192</v>
      </c>
      <c r="D119" s="62">
        <v>1030698429</v>
      </c>
      <c r="E119" s="39" t="s">
        <v>535</v>
      </c>
      <c r="F119" s="38" t="s">
        <v>450</v>
      </c>
      <c r="G119" s="34">
        <v>45659</v>
      </c>
      <c r="H119" s="66" t="s">
        <v>815</v>
      </c>
      <c r="I119" s="66" t="s">
        <v>842</v>
      </c>
      <c r="J119" s="66" t="s">
        <v>830</v>
      </c>
      <c r="K119" s="40">
        <v>6348060</v>
      </c>
      <c r="L119" s="83">
        <v>4161506</v>
      </c>
      <c r="M119"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$ 4161506 el contrato de prestación de servicios No. PS 1679 2025 cuyo objeto es: PRESTAR SERVICIOS PROFESIONALES COMO MEDICO GENERAL PARA DESARROLLAR ACTIVIDADES EN LA DIRECCION DE SERVICIOS HOSPITALARIOS DE LA SUBRED INTEGRADA DE SERVICIOS DE SALUD CENTRO ORIENTE E.S.E.</v>
      </c>
      <c r="N119" s="58" t="s">
        <v>416</v>
      </c>
      <c r="O119" s="54"/>
      <c r="P119" s="36"/>
      <c r="Q119" s="37" t="s">
        <v>71</v>
      </c>
    </row>
    <row r="120" spans="1:17" ht="409.6" thickBot="1">
      <c r="A120" s="57">
        <f t="shared" si="4"/>
        <v>110</v>
      </c>
      <c r="B120" s="32" t="s">
        <v>70</v>
      </c>
      <c r="C120" s="33" t="s">
        <v>193</v>
      </c>
      <c r="D120" s="62">
        <v>1032474954</v>
      </c>
      <c r="E120" s="39" t="s">
        <v>536</v>
      </c>
      <c r="F120" s="38" t="s">
        <v>513</v>
      </c>
      <c r="G120" s="34">
        <v>45659</v>
      </c>
      <c r="H120" s="66" t="s">
        <v>815</v>
      </c>
      <c r="I120" s="66" t="s">
        <v>842</v>
      </c>
      <c r="J120" s="66" t="s">
        <v>830</v>
      </c>
      <c r="K120" s="40">
        <v>15387840</v>
      </c>
      <c r="L120" s="83">
        <v>10800000</v>
      </c>
      <c r="M120"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$ 10800000 el contrato de prestación de servicios No. PS 1680 2025 cuyo objeto es: PRESTAR SERVICIOS PROFESIONALES ESPECIALIZADOS COMO GINECOBSTETRA PARA DESARROLLAR ACTIVIDADES EN LA DIRECCION DE SERVICIOS HOSPITALARIOS DE LA SUBRED INTEGRADA DE SERVICIOS DE SALUD CENTRO ORIENTE E.S.E.</v>
      </c>
      <c r="N120" s="58" t="s">
        <v>416</v>
      </c>
      <c r="O120" s="54"/>
      <c r="P120" s="36"/>
      <c r="Q120" s="37" t="s">
        <v>71</v>
      </c>
    </row>
    <row r="121" spans="1:17" ht="409.6" thickBot="1">
      <c r="A121" s="57">
        <f t="shared" si="4"/>
        <v>111</v>
      </c>
      <c r="B121" s="32" t="s">
        <v>70</v>
      </c>
      <c r="C121" s="33" t="s">
        <v>194</v>
      </c>
      <c r="D121" s="62">
        <v>1085290557</v>
      </c>
      <c r="E121" s="39" t="s">
        <v>537</v>
      </c>
      <c r="F121" s="38" t="s">
        <v>513</v>
      </c>
      <c r="G121" s="34">
        <v>45659</v>
      </c>
      <c r="H121" s="66" t="s">
        <v>815</v>
      </c>
      <c r="I121" s="66" t="s">
        <v>842</v>
      </c>
      <c r="J121" s="66" t="s">
        <v>830</v>
      </c>
      <c r="K121" s="40">
        <v>18807360</v>
      </c>
      <c r="L121" s="83">
        <v>6570000</v>
      </c>
      <c r="M121"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$ 6570000 el contrato de prestación de servicios No. PS 1681 2025 cuyo objeto es: PRESTAR SERVICIOS PROFESIONALES ESPECIALIZADOS COMO GINECOBSTETRA PARA DESARROLLAR ACTIVIDADES EN LA DIRECCION DE SERVICIOS HOSPITALARIOS DE LA SUBRED INTEGRADA DE SERVICIOS DE SALUD CENTRO ORIENTE E.S.E.</v>
      </c>
      <c r="N121" s="58" t="s">
        <v>416</v>
      </c>
      <c r="O121" s="54"/>
      <c r="P121" s="36"/>
      <c r="Q121" s="37" t="s">
        <v>71</v>
      </c>
    </row>
    <row r="122" spans="1:17" ht="409.6" thickBot="1">
      <c r="A122" s="57">
        <f t="shared" si="4"/>
        <v>112</v>
      </c>
      <c r="B122" s="32" t="s">
        <v>70</v>
      </c>
      <c r="C122" s="33" t="s">
        <v>195</v>
      </c>
      <c r="D122" s="62">
        <v>1014272982</v>
      </c>
      <c r="E122" s="39" t="s">
        <v>538</v>
      </c>
      <c r="F122" s="38" t="s">
        <v>513</v>
      </c>
      <c r="G122" s="34">
        <v>45659</v>
      </c>
      <c r="H122" s="66" t="s">
        <v>815</v>
      </c>
      <c r="I122" s="66" t="s">
        <v>842</v>
      </c>
      <c r="J122" s="66" t="s">
        <v>830</v>
      </c>
      <c r="K122" s="40">
        <v>16413696</v>
      </c>
      <c r="L122" s="83">
        <v>8280000</v>
      </c>
      <c r="M122"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$ 8280000 el contrato de prestación de servicios No. PS 1682 2025 cuyo objeto es: PRESTAR SERVICIOS PROFESIONALES ESPECIALIZADOS COMO GINECOBSTETRA PARA DESARROLLAR ACTIVIDADES EN LA DIRECCION DE SERVICIOS HOSPITALARIOS DE LA SUBRED INTEGRADA DE SERVICIOS DE SALUD CENTRO ORIENTE E.S.E.</v>
      </c>
      <c r="N122" s="58" t="s">
        <v>416</v>
      </c>
      <c r="O122" s="54"/>
      <c r="P122" s="36"/>
      <c r="Q122" s="37" t="s">
        <v>71</v>
      </c>
    </row>
    <row r="123" spans="1:17" ht="409.6" thickBot="1">
      <c r="A123" s="57">
        <f t="shared" si="4"/>
        <v>113</v>
      </c>
      <c r="B123" s="32" t="s">
        <v>70</v>
      </c>
      <c r="C123" s="33" t="s">
        <v>196</v>
      </c>
      <c r="D123" s="62">
        <v>1019065431</v>
      </c>
      <c r="E123" s="39" t="s">
        <v>539</v>
      </c>
      <c r="F123" s="38" t="s">
        <v>513</v>
      </c>
      <c r="G123" s="34">
        <v>45659</v>
      </c>
      <c r="H123" s="66" t="s">
        <v>815</v>
      </c>
      <c r="I123" s="66" t="s">
        <v>842</v>
      </c>
      <c r="J123" s="66" t="s">
        <v>830</v>
      </c>
      <c r="K123" s="40">
        <v>16413696</v>
      </c>
      <c r="L123" s="83">
        <v>8820000</v>
      </c>
      <c r="M123"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$ 8820000 el contrato de prestación de servicios No. PS 1683 2025 cuyo objeto es: PRESTAR SERVICIOS PROFESIONALES ESPECIALIZADOS COMO GINECOBSTETRA PARA DESARROLLAR ACTIVIDADES EN LA DIRECCION DE SERVICIOS HOSPITALARIOS DE LA SUBRED INTEGRADA DE SERVICIOS DE SALUD CENTRO ORIENTE E.S.E.</v>
      </c>
      <c r="N123" s="58" t="s">
        <v>416</v>
      </c>
      <c r="O123" s="54"/>
      <c r="P123" s="36"/>
      <c r="Q123" s="37" t="s">
        <v>71</v>
      </c>
    </row>
    <row r="124" spans="1:17" ht="409.6" thickBot="1">
      <c r="A124" s="57">
        <f t="shared" si="4"/>
        <v>114</v>
      </c>
      <c r="B124" s="32" t="s">
        <v>70</v>
      </c>
      <c r="C124" s="33" t="s">
        <v>197</v>
      </c>
      <c r="D124" s="62">
        <v>1032361269</v>
      </c>
      <c r="E124" s="39" t="s">
        <v>540</v>
      </c>
      <c r="F124" s="38" t="s">
        <v>513</v>
      </c>
      <c r="G124" s="34">
        <v>45659</v>
      </c>
      <c r="H124" s="66" t="s">
        <v>815</v>
      </c>
      <c r="I124" s="66" t="s">
        <v>842</v>
      </c>
      <c r="J124" s="66" t="s">
        <v>830</v>
      </c>
      <c r="K124" s="40">
        <v>16413696</v>
      </c>
      <c r="L124" s="83">
        <v>8730000</v>
      </c>
      <c r="M124"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$ 8730000 el contrato de prestación de servicios No. PS 1684 2025 cuyo objeto es: PRESTAR SERVICIOS PROFESIONALES ESPECIALIZADOS COMO GINECOBSTETRA PARA DESARROLLAR ACTIVIDADES EN LA DIRECCION DE SERVICIOS HOSPITALARIOS DE LA SUBRED INTEGRADA DE SERVICIOS DE SALUD CENTRO ORIENTE E.S.E.</v>
      </c>
      <c r="N124" s="58" t="s">
        <v>416</v>
      </c>
      <c r="O124" s="54"/>
      <c r="P124" s="36"/>
      <c r="Q124" s="37" t="s">
        <v>71</v>
      </c>
    </row>
    <row r="125" spans="1:17" ht="409.6" thickBot="1">
      <c r="A125" s="57">
        <f t="shared" si="4"/>
        <v>115</v>
      </c>
      <c r="B125" s="32" t="s">
        <v>70</v>
      </c>
      <c r="C125" s="33" t="s">
        <v>198</v>
      </c>
      <c r="D125" s="62">
        <v>1073525382</v>
      </c>
      <c r="E125" s="39" t="s">
        <v>541</v>
      </c>
      <c r="F125" s="38" t="s">
        <v>450</v>
      </c>
      <c r="G125" s="34">
        <v>45659</v>
      </c>
      <c r="H125" s="66" t="s">
        <v>815</v>
      </c>
      <c r="I125" s="66" t="s">
        <v>842</v>
      </c>
      <c r="J125" s="66" t="s">
        <v>830</v>
      </c>
      <c r="K125" s="40">
        <v>5693400</v>
      </c>
      <c r="L125" s="83">
        <v>3542560</v>
      </c>
      <c r="M125"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$ 3542560 el contrato de prestación de servicios No. PS 1686 2025 cuyo objeto es: PRESTAR SERVICIOS PROFESIONALES COMO MEDICO GENERAL PARA DESARROLLAR ACTIVIDADES EN LA DIRECCION DE SERVICIOS HOSPITALARIOS DE LA SUBRED INTEGRADA DE SERVICIOS DE SALUD CENTRO ORIENTE E.S.E.</v>
      </c>
      <c r="N125" s="58" t="s">
        <v>416</v>
      </c>
      <c r="O125" s="54"/>
      <c r="P125" s="36"/>
      <c r="Q125" s="37" t="s">
        <v>71</v>
      </c>
    </row>
    <row r="126" spans="1:17" ht="409.6" thickBot="1">
      <c r="A126" s="57">
        <f t="shared" si="4"/>
        <v>116</v>
      </c>
      <c r="B126" s="32" t="s">
        <v>70</v>
      </c>
      <c r="C126" s="33" t="s">
        <v>199</v>
      </c>
      <c r="D126" s="62">
        <v>1018468816</v>
      </c>
      <c r="E126" s="39" t="s">
        <v>542</v>
      </c>
      <c r="F126" s="38" t="s">
        <v>513</v>
      </c>
      <c r="G126" s="34">
        <v>45659</v>
      </c>
      <c r="H126" s="66" t="s">
        <v>815</v>
      </c>
      <c r="I126" s="66" t="s">
        <v>842</v>
      </c>
      <c r="J126" s="66" t="s">
        <v>830</v>
      </c>
      <c r="K126" s="40">
        <v>11284416</v>
      </c>
      <c r="L126" s="83">
        <v>7830000</v>
      </c>
      <c r="M126" s="35" t="str">
        <f t="shared" si="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$ 7830000 el contrato de prestación de servicios No. PS 1687 2025 cuyo objeto es: PRESTAR SERVICIOS PROFESIONALES ESPECIALIZADOS COMO GINECOBSTETRA PARA DESARROLLAR ACTIVIDADES EN LA DIRECCION DE SERVICIOS HOSPITALARIOS DE LA SUBRED INTEGRADA DE SERVICIOS DE SALUD CENTRO ORIENTE E.S.E.</v>
      </c>
      <c r="N126" s="58" t="s">
        <v>416</v>
      </c>
      <c r="O126" s="54"/>
      <c r="P126" s="36"/>
      <c r="Q126" s="37" t="s">
        <v>71</v>
      </c>
    </row>
    <row r="127" spans="1:17" ht="409.6" thickBot="1">
      <c r="A127" s="57">
        <f t="shared" si="4"/>
        <v>117</v>
      </c>
      <c r="B127" s="32" t="s">
        <v>70</v>
      </c>
      <c r="C127" s="33" t="s">
        <v>200</v>
      </c>
      <c r="D127" s="62">
        <v>1023964321</v>
      </c>
      <c r="E127" s="39" t="s">
        <v>543</v>
      </c>
      <c r="F127" s="38" t="s">
        <v>450</v>
      </c>
      <c r="G127" s="34">
        <v>45659</v>
      </c>
      <c r="H127" s="66" t="s">
        <v>815</v>
      </c>
      <c r="I127" s="66" t="s">
        <v>842</v>
      </c>
      <c r="J127" s="66" t="s">
        <v>830</v>
      </c>
      <c r="K127" s="40">
        <v>6348060</v>
      </c>
      <c r="L127" s="83">
        <v>4584710</v>
      </c>
      <c r="M127" s="35" t="str">
        <f t="shared" ref="M127:M143" si="7">CONCATENATE(Q127,J127,  " y adicionar por valor de $ ",L127, " el contrato de prestación de servicios No. ",C127," cuyo objeto es: ", F127)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$ 4584710 el contrato de prestación de servicios No. PS 1689 2025 cuyo objeto es: PRESTAR SERVICIOS PROFESIONALES COMO MEDICO GENERAL PARA DESARROLLAR ACTIVIDADES EN LA DIRECCION DE SERVICIOS HOSPITALARIOS DE LA SUBRED INTEGRADA DE SERVICIOS DE SALUD CENTRO ORIENTE E.S.E.</v>
      </c>
      <c r="N127" s="58" t="s">
        <v>416</v>
      </c>
      <c r="O127" s="54"/>
      <c r="P127" s="36"/>
      <c r="Q127" s="37" t="s">
        <v>71</v>
      </c>
    </row>
    <row r="128" spans="1:17" ht="409.6" thickBot="1">
      <c r="A128" s="57">
        <f t="shared" si="4"/>
        <v>118</v>
      </c>
      <c r="B128" s="32" t="s">
        <v>70</v>
      </c>
      <c r="C128" s="33" t="s">
        <v>201</v>
      </c>
      <c r="D128" s="62">
        <v>1125791783</v>
      </c>
      <c r="E128" s="39" t="s">
        <v>544</v>
      </c>
      <c r="F128" s="38" t="s">
        <v>513</v>
      </c>
      <c r="G128" s="34">
        <v>45659</v>
      </c>
      <c r="H128" s="66" t="s">
        <v>815</v>
      </c>
      <c r="I128" s="66" t="s">
        <v>842</v>
      </c>
      <c r="J128" s="66" t="s">
        <v>830</v>
      </c>
      <c r="K128" s="40">
        <v>15900768</v>
      </c>
      <c r="L128" s="83">
        <v>8730000</v>
      </c>
      <c r="M128"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$ 8730000 el contrato de prestación de servicios No. PS 1691 2025 cuyo objeto es: PRESTAR SERVICIOS PROFESIONALES ESPECIALIZADOS COMO GINECOBSTETRA PARA DESARROLLAR ACTIVIDADES EN LA DIRECCION DE SERVICIOS HOSPITALARIOS DE LA SUBRED INTEGRADA DE SERVICIOS DE SALUD CENTRO ORIENTE E.S.E.</v>
      </c>
      <c r="N128" s="58" t="s">
        <v>416</v>
      </c>
      <c r="O128" s="54"/>
      <c r="P128" s="36"/>
      <c r="Q128" s="37" t="s">
        <v>71</v>
      </c>
    </row>
    <row r="129" spans="1:17" ht="409.6" thickBot="1">
      <c r="A129" s="57">
        <f t="shared" si="4"/>
        <v>119</v>
      </c>
      <c r="B129" s="32" t="s">
        <v>70</v>
      </c>
      <c r="C129" s="33" t="s">
        <v>202</v>
      </c>
      <c r="D129" s="62">
        <v>1085297269</v>
      </c>
      <c r="E129" s="39" t="s">
        <v>545</v>
      </c>
      <c r="F129" s="38" t="s">
        <v>513</v>
      </c>
      <c r="G129" s="34">
        <v>45659</v>
      </c>
      <c r="H129" s="66" t="s">
        <v>815</v>
      </c>
      <c r="I129" s="66" t="s">
        <v>842</v>
      </c>
      <c r="J129" s="66" t="s">
        <v>830</v>
      </c>
      <c r="K129" s="40">
        <v>15900768</v>
      </c>
      <c r="L129" s="83">
        <v>4379843</v>
      </c>
      <c r="M129"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$ 4379843 el contrato de prestación de servicios No. PS 1692 2025 cuyo objeto es: PRESTAR SERVICIOS PROFESIONALES ESPECIALIZADOS COMO GINECOBSTETRA PARA DESARROLLAR ACTIVIDADES EN LA DIRECCION DE SERVICIOS HOSPITALARIOS DE LA SUBRED INTEGRADA DE SERVICIOS DE SALUD CENTRO ORIENTE E.S.E.</v>
      </c>
      <c r="N129" s="58" t="s">
        <v>416</v>
      </c>
      <c r="O129" s="54"/>
      <c r="P129" s="36"/>
      <c r="Q129" s="37" t="s">
        <v>71</v>
      </c>
    </row>
    <row r="130" spans="1:17" ht="409.6" thickBot="1">
      <c r="A130" s="57">
        <f t="shared" si="4"/>
        <v>120</v>
      </c>
      <c r="B130" s="32" t="s">
        <v>70</v>
      </c>
      <c r="C130" s="33" t="s">
        <v>203</v>
      </c>
      <c r="D130" s="62">
        <v>1032413170</v>
      </c>
      <c r="E130" s="39" t="s">
        <v>546</v>
      </c>
      <c r="F130" s="38" t="s">
        <v>547</v>
      </c>
      <c r="G130" s="34">
        <v>45658</v>
      </c>
      <c r="H130" s="66" t="s">
        <v>815</v>
      </c>
      <c r="I130" s="66" t="s">
        <v>842</v>
      </c>
      <c r="J130" s="66" t="s">
        <v>830</v>
      </c>
      <c r="K130" s="40">
        <v>16926624</v>
      </c>
      <c r="L130" s="83">
        <v>6155136</v>
      </c>
      <c r="M130"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$ 6155136 el contrato de prestación de servicios No. PS 1696 2025 cuyo objeto es: PRESTAR SERVICIOS PROFESIONALES ESPECIALIZADOS COMO CIRUJANO GENERAL PARA DESARROLLAR ACTIVIDADES EN LA DIRECCION DE SERVICIOS HOSPITALARIOS DE LA SUBRED INTEGRADA DE SERVICIOS DE SALUD CENTRO ORIENTE E.S.E.</v>
      </c>
      <c r="N130" s="58" t="s">
        <v>416</v>
      </c>
      <c r="O130" s="54"/>
      <c r="P130" s="36"/>
      <c r="Q130" s="37" t="s">
        <v>71</v>
      </c>
    </row>
    <row r="131" spans="1:17" ht="409.6" thickBot="1">
      <c r="A131" s="57">
        <f t="shared" si="4"/>
        <v>121</v>
      </c>
      <c r="B131" s="32" t="s">
        <v>70</v>
      </c>
      <c r="C131" s="33" t="s">
        <v>204</v>
      </c>
      <c r="D131" s="62">
        <v>32780403</v>
      </c>
      <c r="E131" s="39" t="s">
        <v>548</v>
      </c>
      <c r="F131" s="38" t="s">
        <v>547</v>
      </c>
      <c r="G131" s="34">
        <v>45659</v>
      </c>
      <c r="H131" s="66" t="s">
        <v>815</v>
      </c>
      <c r="I131" s="66" t="s">
        <v>842</v>
      </c>
      <c r="J131" s="66" t="s">
        <v>830</v>
      </c>
      <c r="K131" s="40">
        <v>16926624</v>
      </c>
      <c r="L131" s="83">
        <v>8719776</v>
      </c>
      <c r="M131"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$ 8719776 el contrato de prestación de servicios No. PS 1697 2025 cuyo objeto es: PRESTAR SERVICIOS PROFESIONALES ESPECIALIZADOS COMO CIRUJANO GENERAL PARA DESARROLLAR ACTIVIDADES EN LA DIRECCION DE SERVICIOS HOSPITALARIOS DE LA SUBRED INTEGRADA DE SERVICIOS DE SALUD CENTRO ORIENTE E.S.E.</v>
      </c>
      <c r="N131" s="58" t="s">
        <v>416</v>
      </c>
      <c r="O131" s="54"/>
      <c r="P131" s="36"/>
      <c r="Q131" s="37" t="s">
        <v>71</v>
      </c>
    </row>
    <row r="132" spans="1:17" ht="409.6" thickBot="1">
      <c r="A132" s="57">
        <f t="shared" si="4"/>
        <v>122</v>
      </c>
      <c r="B132" s="32" t="s">
        <v>70</v>
      </c>
      <c r="C132" s="33" t="s">
        <v>205</v>
      </c>
      <c r="D132" s="62">
        <v>19419089</v>
      </c>
      <c r="E132" s="39" t="s">
        <v>549</v>
      </c>
      <c r="F132" s="38" t="s">
        <v>547</v>
      </c>
      <c r="G132" s="34">
        <v>45659</v>
      </c>
      <c r="H132" s="66" t="s">
        <v>815</v>
      </c>
      <c r="I132" s="66" t="s">
        <v>842</v>
      </c>
      <c r="J132" s="66" t="s">
        <v>830</v>
      </c>
      <c r="K132" s="40">
        <v>8719776</v>
      </c>
      <c r="L132" s="83">
        <v>4017936</v>
      </c>
      <c r="M132"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$ 4017936 el contrato de prestación de servicios No. PS 1698 2025 cuyo objeto es: PRESTAR SERVICIOS PROFESIONALES ESPECIALIZADOS COMO CIRUJANO GENERAL PARA DESARROLLAR ACTIVIDADES EN LA DIRECCION DE SERVICIOS HOSPITALARIOS DE LA SUBRED INTEGRADA DE SERVICIOS DE SALUD CENTRO ORIENTE E.S.E.</v>
      </c>
      <c r="N132" s="58" t="s">
        <v>416</v>
      </c>
      <c r="O132" s="54"/>
      <c r="P132" s="36"/>
      <c r="Q132" s="37" t="s">
        <v>71</v>
      </c>
    </row>
    <row r="133" spans="1:17" ht="409.6" thickBot="1">
      <c r="A133" s="57">
        <f t="shared" si="4"/>
        <v>123</v>
      </c>
      <c r="B133" s="32" t="s">
        <v>70</v>
      </c>
      <c r="C133" s="33" t="s">
        <v>206</v>
      </c>
      <c r="D133" s="62">
        <v>46680328</v>
      </c>
      <c r="E133" s="39" t="s">
        <v>550</v>
      </c>
      <c r="F133" s="38" t="s">
        <v>547</v>
      </c>
      <c r="G133" s="34">
        <v>45659</v>
      </c>
      <c r="H133" s="66" t="s">
        <v>815</v>
      </c>
      <c r="I133" s="66" t="s">
        <v>842</v>
      </c>
      <c r="J133" s="66" t="s">
        <v>830</v>
      </c>
      <c r="K133" s="40">
        <v>18807360</v>
      </c>
      <c r="L133" s="83">
        <v>7693920</v>
      </c>
      <c r="M133"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$ 7693920 el contrato de prestación de servicios No. PS 1699 2025 cuyo objeto es: PRESTAR SERVICIOS PROFESIONALES ESPECIALIZADOS COMO CIRUJANO GENERAL PARA DESARROLLAR ACTIVIDADES EN LA DIRECCION DE SERVICIOS HOSPITALARIOS DE LA SUBRED INTEGRADA DE SERVICIOS DE SALUD CENTRO ORIENTE E.S.E.</v>
      </c>
      <c r="N133" s="58" t="s">
        <v>416</v>
      </c>
      <c r="O133" s="54"/>
      <c r="P133" s="36"/>
      <c r="Q133" s="37" t="s">
        <v>71</v>
      </c>
    </row>
    <row r="134" spans="1:17" ht="409.6" thickBot="1">
      <c r="A134" s="57">
        <f t="shared" si="4"/>
        <v>124</v>
      </c>
      <c r="B134" s="32" t="s">
        <v>70</v>
      </c>
      <c r="C134" s="33" t="s">
        <v>207</v>
      </c>
      <c r="D134" s="62">
        <v>71692941</v>
      </c>
      <c r="E134" s="39" t="s">
        <v>551</v>
      </c>
      <c r="F134" s="38" t="s">
        <v>547</v>
      </c>
      <c r="G134" s="34">
        <v>45659</v>
      </c>
      <c r="H134" s="66" t="s">
        <v>815</v>
      </c>
      <c r="I134" s="66" t="s">
        <v>842</v>
      </c>
      <c r="J134" s="66" t="s">
        <v>830</v>
      </c>
      <c r="K134" s="40">
        <v>16926624</v>
      </c>
      <c r="L134" s="83">
        <v>5727696</v>
      </c>
      <c r="M134"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$ 5727696 el contrato de prestación de servicios No. PS 1700 2025 cuyo objeto es: PRESTAR SERVICIOS PROFESIONALES ESPECIALIZADOS COMO CIRUJANO GENERAL PARA DESARROLLAR ACTIVIDADES EN LA DIRECCION DE SERVICIOS HOSPITALARIOS DE LA SUBRED INTEGRADA DE SERVICIOS DE SALUD CENTRO ORIENTE E.S.E.</v>
      </c>
      <c r="N134" s="58" t="s">
        <v>416</v>
      </c>
      <c r="O134" s="54"/>
      <c r="P134" s="36"/>
      <c r="Q134" s="37" t="s">
        <v>71</v>
      </c>
    </row>
    <row r="135" spans="1:17" ht="409.6" thickBot="1">
      <c r="A135" s="57">
        <f t="shared" si="4"/>
        <v>125</v>
      </c>
      <c r="B135" s="32" t="s">
        <v>70</v>
      </c>
      <c r="C135" s="33" t="s">
        <v>208</v>
      </c>
      <c r="D135" s="62">
        <v>18616366</v>
      </c>
      <c r="E135" s="39" t="s">
        <v>552</v>
      </c>
      <c r="F135" s="38" t="s">
        <v>547</v>
      </c>
      <c r="G135" s="34">
        <v>45659</v>
      </c>
      <c r="H135" s="66" t="s">
        <v>815</v>
      </c>
      <c r="I135" s="66" t="s">
        <v>842</v>
      </c>
      <c r="J135" s="66" t="s">
        <v>830</v>
      </c>
      <c r="K135" s="40">
        <v>18807360</v>
      </c>
      <c r="L135" s="83">
        <v>11113440</v>
      </c>
      <c r="M135"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$ 11113440 el contrato de prestación de servicios No. PS 1701 2025 cuyo objeto es: PRESTAR SERVICIOS PROFESIONALES ESPECIALIZADOS COMO CIRUJANO GENERAL PARA DESARROLLAR ACTIVIDADES EN LA DIRECCION DE SERVICIOS HOSPITALARIOS DE LA SUBRED INTEGRADA DE SERVICIOS DE SALUD CENTRO ORIENTE E.S.E.</v>
      </c>
      <c r="N135" s="58" t="s">
        <v>416</v>
      </c>
      <c r="O135" s="54"/>
      <c r="P135" s="36"/>
      <c r="Q135" s="37" t="s">
        <v>71</v>
      </c>
    </row>
    <row r="136" spans="1:17" ht="409.6" thickBot="1">
      <c r="A136" s="57">
        <f t="shared" si="4"/>
        <v>126</v>
      </c>
      <c r="B136" s="32" t="s">
        <v>70</v>
      </c>
      <c r="C136" s="33" t="s">
        <v>209</v>
      </c>
      <c r="D136" s="62">
        <v>79940101</v>
      </c>
      <c r="E136" s="39" t="s">
        <v>553</v>
      </c>
      <c r="F136" s="38" t="s">
        <v>554</v>
      </c>
      <c r="G136" s="34">
        <v>45659</v>
      </c>
      <c r="H136" s="66" t="s">
        <v>815</v>
      </c>
      <c r="I136" s="66" t="s">
        <v>842</v>
      </c>
      <c r="J136" s="66" t="s">
        <v>830</v>
      </c>
      <c r="K136" s="40">
        <v>11589354</v>
      </c>
      <c r="L136" s="83">
        <v>7116270</v>
      </c>
      <c r="M136"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$ 7116270 el contrato de prestación de servicios No. PS 1702 2025 cuyo objeto es: PRESTAR SERVICIOS PROFESIONALES ESPECIALIZADOS COMO CIRUJANO DE TORAX PARA DESARROLLAR ACTIVIDADES EN LA DIRECCION DE SERVICIOS HOSPITALARIOS DE LA SUBRED INTEGRADA DE SERVICIOS DE SALUD CENTRO ORIENTE E.S.E.</v>
      </c>
      <c r="N136" s="58" t="s">
        <v>416</v>
      </c>
      <c r="O136" s="54"/>
      <c r="P136" s="36"/>
      <c r="Q136" s="37" t="s">
        <v>71</v>
      </c>
    </row>
    <row r="137" spans="1:17" ht="409.6" thickBot="1">
      <c r="A137" s="57">
        <f t="shared" si="4"/>
        <v>127</v>
      </c>
      <c r="B137" s="32" t="s">
        <v>70</v>
      </c>
      <c r="C137" s="33" t="s">
        <v>210</v>
      </c>
      <c r="D137" s="62">
        <v>71709312</v>
      </c>
      <c r="E137" s="39" t="s">
        <v>555</v>
      </c>
      <c r="F137" s="38" t="s">
        <v>556</v>
      </c>
      <c r="G137" s="34">
        <v>45659</v>
      </c>
      <c r="H137" s="66" t="s">
        <v>815</v>
      </c>
      <c r="I137" s="66" t="s">
        <v>842</v>
      </c>
      <c r="J137" s="66" t="s">
        <v>830</v>
      </c>
      <c r="K137" s="40">
        <v>18738580</v>
      </c>
      <c r="L137" s="83">
        <v>8986870</v>
      </c>
      <c r="M137"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$ 8986870 el contrato de prestación de servicios No. PS 1703 2025 cuyo objeto es: PRESTAR SERVICIOS PROFESIONALES ESPECIALIZADOS COMO CIRUJANO PEDIATRICO PARA DESARROLLAR ACTIVIDADES EN LA DIRECCION DE SERVICIOS HOSPITALARIOS DE LA SUBRED INTEGRADA DE SERVICIOS DE SALUD CENTRO ORIENTE E.S.E.</v>
      </c>
      <c r="N137" s="58" t="s">
        <v>416</v>
      </c>
      <c r="O137" s="54"/>
      <c r="P137" s="36"/>
      <c r="Q137" s="37" t="s">
        <v>71</v>
      </c>
    </row>
    <row r="138" spans="1:17" ht="409.6" thickBot="1">
      <c r="A138" s="57">
        <f t="shared" si="4"/>
        <v>128</v>
      </c>
      <c r="B138" s="32" t="s">
        <v>70</v>
      </c>
      <c r="C138" s="33" t="s">
        <v>211</v>
      </c>
      <c r="D138" s="62">
        <v>79955896</v>
      </c>
      <c r="E138" s="39" t="s">
        <v>557</v>
      </c>
      <c r="F138" s="38" t="s">
        <v>556</v>
      </c>
      <c r="G138" s="34">
        <v>45659</v>
      </c>
      <c r="H138" s="66" t="s">
        <v>815</v>
      </c>
      <c r="I138" s="66" t="s">
        <v>842</v>
      </c>
      <c r="J138" s="66" t="s">
        <v>830</v>
      </c>
      <c r="K138" s="40">
        <v>16252850</v>
      </c>
      <c r="L138" s="83">
        <v>3537385</v>
      </c>
      <c r="M138"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$ 3537385 el contrato de prestación de servicios No. PS 1704 2025 cuyo objeto es: PRESTAR SERVICIOS PROFESIONALES ESPECIALIZADOS COMO CIRUJANO PEDIATRICO PARA DESARROLLAR ACTIVIDADES EN LA DIRECCION DE SERVICIOS HOSPITALARIOS DE LA SUBRED INTEGRADA DE SERVICIOS DE SALUD CENTRO ORIENTE E.S.E.</v>
      </c>
      <c r="N138" s="58" t="s">
        <v>416</v>
      </c>
      <c r="O138" s="54"/>
      <c r="P138" s="36"/>
      <c r="Q138" s="37" t="s">
        <v>71</v>
      </c>
    </row>
    <row r="139" spans="1:17" ht="409.6" thickBot="1">
      <c r="A139" s="57">
        <f t="shared" si="4"/>
        <v>129</v>
      </c>
      <c r="B139" s="32" t="s">
        <v>70</v>
      </c>
      <c r="C139" s="33" t="s">
        <v>212</v>
      </c>
      <c r="D139" s="62">
        <v>79412354</v>
      </c>
      <c r="E139" s="39" t="s">
        <v>558</v>
      </c>
      <c r="F139" s="38" t="s">
        <v>556</v>
      </c>
      <c r="G139" s="34">
        <v>45659</v>
      </c>
      <c r="H139" s="66" t="s">
        <v>815</v>
      </c>
      <c r="I139" s="66" t="s">
        <v>842</v>
      </c>
      <c r="J139" s="66" t="s">
        <v>830</v>
      </c>
      <c r="K139" s="40">
        <v>19312210</v>
      </c>
      <c r="L139" s="83">
        <v>13862725</v>
      </c>
      <c r="M139"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$ 13862725 el contrato de prestación de servicios No. PS 1705 2025 cuyo objeto es: PRESTAR SERVICIOS PROFESIONALES ESPECIALIZADOS COMO CIRUJANO PEDIATRICO PARA DESARROLLAR ACTIVIDADES EN LA DIRECCION DE SERVICIOS HOSPITALARIOS DE LA SUBRED INTEGRADA DE SERVICIOS DE SALUD CENTRO ORIENTE E.S.E.</v>
      </c>
      <c r="N139" s="58" t="s">
        <v>416</v>
      </c>
      <c r="O139" s="54"/>
      <c r="P139" s="36"/>
      <c r="Q139" s="37" t="s">
        <v>71</v>
      </c>
    </row>
    <row r="140" spans="1:17" ht="409.6" thickBot="1">
      <c r="A140" s="57">
        <f t="shared" si="4"/>
        <v>130</v>
      </c>
      <c r="B140" s="32" t="s">
        <v>70</v>
      </c>
      <c r="C140" s="33" t="s">
        <v>213</v>
      </c>
      <c r="D140" s="62">
        <v>1015424394</v>
      </c>
      <c r="E140" s="39" t="s">
        <v>559</v>
      </c>
      <c r="F140" s="38" t="s">
        <v>560</v>
      </c>
      <c r="G140" s="34">
        <v>45659</v>
      </c>
      <c r="H140" s="66" t="s">
        <v>815</v>
      </c>
      <c r="I140" s="66" t="s">
        <v>842</v>
      </c>
      <c r="J140" s="66" t="s">
        <v>830</v>
      </c>
      <c r="K140" s="40">
        <v>18738580</v>
      </c>
      <c r="L140" s="83">
        <v>10707760</v>
      </c>
      <c r="M140"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$ 10707760 el contrato de prestación de servicios No. PS 1708 2025 cuyo objeto es: PRESTAR SERVICIOS PROFESIONALES ESPECIALIZADOS COMO NEUROCIRUJANO PARA DESARROLLAR ACTIVIDADES EN LA DIRECCION DE SERVICIOS HOSPITALARIOS DE LA SUBRED INTEGRADA DE SERVICIOS DE SALUD CENTRO ORIENTE E.S.E.</v>
      </c>
      <c r="N140" s="58" t="s">
        <v>416</v>
      </c>
      <c r="O140" s="54"/>
      <c r="P140" s="36"/>
      <c r="Q140" s="37" t="s">
        <v>71</v>
      </c>
    </row>
    <row r="141" spans="1:17" ht="409.6" thickBot="1">
      <c r="A141" s="57">
        <f t="shared" ref="A141:A204" si="8">+A140+1</f>
        <v>131</v>
      </c>
      <c r="B141" s="32" t="s">
        <v>70</v>
      </c>
      <c r="C141" s="33" t="s">
        <v>214</v>
      </c>
      <c r="D141" s="62">
        <v>91284723</v>
      </c>
      <c r="E141" s="39" t="s">
        <v>561</v>
      </c>
      <c r="F141" s="38" t="s">
        <v>560</v>
      </c>
      <c r="G141" s="34">
        <v>45659</v>
      </c>
      <c r="H141" s="66" t="s">
        <v>815</v>
      </c>
      <c r="I141" s="66" t="s">
        <v>842</v>
      </c>
      <c r="J141" s="66" t="s">
        <v>830</v>
      </c>
      <c r="K141" s="40">
        <v>19121000</v>
      </c>
      <c r="L141" s="83">
        <v>11376995</v>
      </c>
      <c r="M141"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$ 11376995 el contrato de prestación de servicios No. PS 1709 2025 cuyo objeto es: PRESTAR SERVICIOS PROFESIONALES ESPECIALIZADOS COMO NEUROCIRUJANO PARA DESARROLLAR ACTIVIDADES EN LA DIRECCION DE SERVICIOS HOSPITALARIOS DE LA SUBRED INTEGRADA DE SERVICIOS DE SALUD CENTRO ORIENTE E.S.E.</v>
      </c>
      <c r="N141" s="58" t="s">
        <v>416</v>
      </c>
      <c r="O141" s="54"/>
      <c r="P141" s="36"/>
      <c r="Q141" s="37" t="s">
        <v>71</v>
      </c>
    </row>
    <row r="142" spans="1:17" ht="409.6" thickBot="1">
      <c r="A142" s="57">
        <f t="shared" si="8"/>
        <v>132</v>
      </c>
      <c r="B142" s="32" t="s">
        <v>70</v>
      </c>
      <c r="C142" s="33" t="s">
        <v>215</v>
      </c>
      <c r="D142" s="62">
        <v>1098646435</v>
      </c>
      <c r="E142" s="39" t="s">
        <v>562</v>
      </c>
      <c r="F142" s="38" t="s">
        <v>560</v>
      </c>
      <c r="G142" s="34">
        <v>45659</v>
      </c>
      <c r="H142" s="66" t="s">
        <v>815</v>
      </c>
      <c r="I142" s="66" t="s">
        <v>842</v>
      </c>
      <c r="J142" s="66" t="s">
        <v>830</v>
      </c>
      <c r="K142" s="40">
        <v>18929790</v>
      </c>
      <c r="L142" s="83">
        <v>7552795</v>
      </c>
      <c r="M142"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$ 7552795 el contrato de prestación de servicios No. PS 1710 2025 cuyo objeto es: PRESTAR SERVICIOS PROFESIONALES ESPECIALIZADOS COMO NEUROCIRUJANO PARA DESARROLLAR ACTIVIDADES EN LA DIRECCION DE SERVICIOS HOSPITALARIOS DE LA SUBRED INTEGRADA DE SERVICIOS DE SALUD CENTRO ORIENTE E.S.E.</v>
      </c>
      <c r="N142" s="58" t="s">
        <v>416</v>
      </c>
      <c r="O142" s="54"/>
      <c r="P142" s="36"/>
      <c r="Q142" s="37" t="s">
        <v>71</v>
      </c>
    </row>
    <row r="143" spans="1:17" ht="409.6" thickBot="1">
      <c r="A143" s="57">
        <f t="shared" si="8"/>
        <v>133</v>
      </c>
      <c r="B143" s="32" t="s">
        <v>70</v>
      </c>
      <c r="C143" s="33" t="s">
        <v>216</v>
      </c>
      <c r="D143" s="62">
        <v>9431762</v>
      </c>
      <c r="E143" s="39" t="s">
        <v>563</v>
      </c>
      <c r="F143" s="38" t="s">
        <v>564</v>
      </c>
      <c r="G143" s="34">
        <v>45658</v>
      </c>
      <c r="H143" s="66" t="s">
        <v>815</v>
      </c>
      <c r="I143" s="66" t="s">
        <v>842</v>
      </c>
      <c r="J143" s="66" t="s">
        <v>830</v>
      </c>
      <c r="K143" s="40">
        <v>17097600</v>
      </c>
      <c r="L143" s="83">
        <v>981188</v>
      </c>
      <c r="M143" s="35" t="str">
        <f t="shared" si="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$ 981188 el contrato de prestación de servicios No. PS 1712 2025 cuyo objeto es: PRESTAR SERVICIOS PROFESIONALES ESPECIALIZADOS COMO ORTOPEDISTA PARA DESARROLLAR ACTIVIDADES EN LA DIRECCION DE SERVICIOS HOSPITALARIOS DE LA SUBRED INTEGRADA DE SERVICIOS DE SALUD CENTRO ORIENTE E.S.E.</v>
      </c>
      <c r="N143" s="58" t="s">
        <v>416</v>
      </c>
      <c r="O143" s="54"/>
      <c r="P143" s="36"/>
      <c r="Q143" s="37" t="s">
        <v>71</v>
      </c>
    </row>
    <row r="144" spans="1:17" ht="409.6" thickBot="1">
      <c r="A144" s="57">
        <f t="shared" si="8"/>
        <v>134</v>
      </c>
      <c r="B144" s="32" t="s">
        <v>70</v>
      </c>
      <c r="C144" s="33" t="s">
        <v>217</v>
      </c>
      <c r="D144" s="62">
        <v>79785300</v>
      </c>
      <c r="E144" s="39" t="s">
        <v>565</v>
      </c>
      <c r="F144" s="38" t="s">
        <v>564</v>
      </c>
      <c r="G144" s="34">
        <v>45659</v>
      </c>
      <c r="H144" s="66" t="s">
        <v>815</v>
      </c>
      <c r="I144" s="66" t="s">
        <v>842</v>
      </c>
      <c r="J144" s="66" t="s">
        <v>830</v>
      </c>
      <c r="K144" s="40">
        <v>18807360</v>
      </c>
      <c r="L144" s="83">
        <v>0</v>
      </c>
      <c r="M144" s="35" t="str">
        <f>CONCATENATE(Q144,J144,  " el contrato de prestación de servicios No. ",C144," cuyo objeto es: ", F144)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1713 2025 cuyo objeto es: PRESTAR SERVICIOS PROFESIONALES ESPECIALIZADOS COMO ORTOPEDISTA PARA DESARROLLAR ACTIVIDADES EN LA DIRECCION DE SERVICIOS HOSPITALARIOS DE LA SUBRED INTEGRADA DE SERVICIOS DE SALUD CENTRO ORIENTE E.S.E.</v>
      </c>
      <c r="N144" s="58" t="s">
        <v>416</v>
      </c>
      <c r="O144" s="54"/>
      <c r="P144" s="36"/>
      <c r="Q144" s="37" t="s">
        <v>71</v>
      </c>
    </row>
    <row r="145" spans="1:17" ht="409.6" thickBot="1">
      <c r="A145" s="57">
        <f t="shared" si="8"/>
        <v>135</v>
      </c>
      <c r="B145" s="32" t="s">
        <v>70</v>
      </c>
      <c r="C145" s="33" t="s">
        <v>218</v>
      </c>
      <c r="D145" s="62">
        <v>1081513070</v>
      </c>
      <c r="E145" s="39" t="s">
        <v>566</v>
      </c>
      <c r="F145" s="38" t="s">
        <v>564</v>
      </c>
      <c r="G145" s="34">
        <v>45659</v>
      </c>
      <c r="H145" s="66" t="s">
        <v>815</v>
      </c>
      <c r="I145" s="66" t="s">
        <v>842</v>
      </c>
      <c r="J145" s="66" t="s">
        <v>830</v>
      </c>
      <c r="K145" s="40">
        <v>18807360</v>
      </c>
      <c r="L145" s="83">
        <v>6778512</v>
      </c>
      <c r="M145" s="35" t="str">
        <f t="shared" ref="M145:M150" si="9">CONCATENATE(Q145,J145,  " y adicionar por valor de $ ",L145, " el contrato de prestación de servicios No. ",C145," cuyo objeto es: ", F145)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$ 6778512 el contrato de prestación de servicios No. PS 1717 2025 cuyo objeto es: PRESTAR SERVICIOS PROFESIONALES ESPECIALIZADOS COMO ORTOPEDISTA PARA DESARROLLAR ACTIVIDADES EN LA DIRECCION DE SERVICIOS HOSPITALARIOS DE LA SUBRED INTEGRADA DE SERVICIOS DE SALUD CENTRO ORIENTE E.S.E.</v>
      </c>
      <c r="N145" s="58" t="s">
        <v>416</v>
      </c>
      <c r="O145" s="54"/>
      <c r="P145" s="36"/>
      <c r="Q145" s="37" t="s">
        <v>71</v>
      </c>
    </row>
    <row r="146" spans="1:17" ht="409.6" thickBot="1">
      <c r="A146" s="57">
        <f t="shared" si="8"/>
        <v>136</v>
      </c>
      <c r="B146" s="32" t="s">
        <v>70</v>
      </c>
      <c r="C146" s="33" t="s">
        <v>219</v>
      </c>
      <c r="D146" s="62">
        <v>80746477</v>
      </c>
      <c r="E146" s="39" t="s">
        <v>567</v>
      </c>
      <c r="F146" s="38" t="s">
        <v>564</v>
      </c>
      <c r="G146" s="34">
        <v>45659</v>
      </c>
      <c r="H146" s="66" t="s">
        <v>815</v>
      </c>
      <c r="I146" s="66" t="s">
        <v>842</v>
      </c>
      <c r="J146" s="66" t="s">
        <v>830</v>
      </c>
      <c r="K146" s="40">
        <v>17097600</v>
      </c>
      <c r="L146" s="83">
        <v>6122480</v>
      </c>
      <c r="M146" s="35" t="str">
        <f t="shared" si="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$ 6122480 el contrato de prestación de servicios No. PS 1718 2025 cuyo objeto es: PRESTAR SERVICIOS PROFESIONALES ESPECIALIZADOS COMO ORTOPEDISTA PARA DESARROLLAR ACTIVIDADES EN LA DIRECCION DE SERVICIOS HOSPITALARIOS DE LA SUBRED INTEGRADA DE SERVICIOS DE SALUD CENTRO ORIENTE E.S.E.</v>
      </c>
      <c r="N146" s="58" t="s">
        <v>416</v>
      </c>
      <c r="O146" s="54"/>
      <c r="P146" s="36"/>
      <c r="Q146" s="37" t="s">
        <v>71</v>
      </c>
    </row>
    <row r="147" spans="1:17" ht="409.6" thickBot="1">
      <c r="A147" s="57">
        <f t="shared" si="8"/>
        <v>137</v>
      </c>
      <c r="B147" s="32" t="s">
        <v>70</v>
      </c>
      <c r="C147" s="33" t="s">
        <v>220</v>
      </c>
      <c r="D147" s="62">
        <v>1085260338</v>
      </c>
      <c r="E147" s="39" t="s">
        <v>568</v>
      </c>
      <c r="F147" s="38" t="s">
        <v>547</v>
      </c>
      <c r="G147" s="34">
        <v>45659</v>
      </c>
      <c r="H147" s="66" t="s">
        <v>815</v>
      </c>
      <c r="I147" s="66" t="s">
        <v>842</v>
      </c>
      <c r="J147" s="66" t="s">
        <v>830</v>
      </c>
      <c r="K147" s="40">
        <v>15900768</v>
      </c>
      <c r="L147" s="83">
        <v>8634288</v>
      </c>
      <c r="M147" s="35" t="str">
        <f t="shared" si="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$ 8634288 el contrato de prestación de servicios No. PS 1719 2025 cuyo objeto es: PRESTAR SERVICIOS PROFESIONALES ESPECIALIZADOS COMO CIRUJANO GENERAL PARA DESARROLLAR ACTIVIDADES EN LA DIRECCION DE SERVICIOS HOSPITALARIOS DE LA SUBRED INTEGRADA DE SERVICIOS DE SALUD CENTRO ORIENTE E.S.E.</v>
      </c>
      <c r="N147" s="58" t="s">
        <v>416</v>
      </c>
      <c r="O147" s="54"/>
      <c r="P147" s="36"/>
      <c r="Q147" s="37" t="s">
        <v>71</v>
      </c>
    </row>
    <row r="148" spans="1:17" ht="409.6" thickBot="1">
      <c r="A148" s="57">
        <f t="shared" si="8"/>
        <v>138</v>
      </c>
      <c r="B148" s="32" t="s">
        <v>70</v>
      </c>
      <c r="C148" s="33" t="s">
        <v>221</v>
      </c>
      <c r="D148" s="62">
        <v>79472538</v>
      </c>
      <c r="E148" s="39" t="s">
        <v>569</v>
      </c>
      <c r="F148" s="38" t="s">
        <v>570</v>
      </c>
      <c r="G148" s="34">
        <v>45659</v>
      </c>
      <c r="H148" s="66" t="s">
        <v>815</v>
      </c>
      <c r="I148" s="66" t="s">
        <v>842</v>
      </c>
      <c r="J148" s="66" t="s">
        <v>830</v>
      </c>
      <c r="K148" s="40">
        <v>19389090</v>
      </c>
      <c r="L148" s="83">
        <v>7940294</v>
      </c>
      <c r="M148" s="35" t="str">
        <f t="shared" si="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$ 7940294 el contrato de prestación de servicios No. PS 1721 2025 cuyo objeto es: PRESTAR SERVICIOS PROFESIONALES ESPECIALIZADOS EN CIRUGIA MAXILOFACIAL PARA DESARROLLAR ACTIVIDADES EN LA DIRECCION DE SERVICIOS HOSPITALARIOS DE LA SUBRED INTEGRADA DE SERVICIOS EN SALUD CENTRO ORIENTE E.S.E.</v>
      </c>
      <c r="N148" s="58" t="s">
        <v>416</v>
      </c>
      <c r="O148" s="54"/>
      <c r="P148" s="36"/>
      <c r="Q148" s="37" t="s">
        <v>71</v>
      </c>
    </row>
    <row r="149" spans="1:17" ht="409.6" thickBot="1">
      <c r="A149" s="57">
        <f t="shared" si="8"/>
        <v>139</v>
      </c>
      <c r="B149" s="32" t="s">
        <v>70</v>
      </c>
      <c r="C149" s="33" t="s">
        <v>222</v>
      </c>
      <c r="D149" s="62">
        <v>80110695</v>
      </c>
      <c r="E149" s="39" t="s">
        <v>571</v>
      </c>
      <c r="F149" s="38" t="s">
        <v>560</v>
      </c>
      <c r="G149" s="34">
        <v>45659</v>
      </c>
      <c r="H149" s="66" t="s">
        <v>815</v>
      </c>
      <c r="I149" s="66" t="s">
        <v>842</v>
      </c>
      <c r="J149" s="66" t="s">
        <v>830</v>
      </c>
      <c r="K149" s="40">
        <v>11090180</v>
      </c>
      <c r="L149" s="83">
        <v>5449485</v>
      </c>
      <c r="M149" s="35" t="str">
        <f t="shared" si="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$ 5449485 el contrato de prestación de servicios No. PS 1722 2025 cuyo objeto es: PRESTAR SERVICIOS PROFESIONALES ESPECIALIZADOS COMO NEUROCIRUJANO PARA DESARROLLAR ACTIVIDADES EN LA DIRECCION DE SERVICIOS HOSPITALARIOS DE LA SUBRED INTEGRADA DE SERVICIOS DE SALUD CENTRO ORIENTE E.S.E.</v>
      </c>
      <c r="N149" s="58" t="s">
        <v>416</v>
      </c>
      <c r="O149" s="54"/>
      <c r="P149" s="36"/>
      <c r="Q149" s="37" t="s">
        <v>71</v>
      </c>
    </row>
    <row r="150" spans="1:17" ht="409.6" thickBot="1">
      <c r="A150" s="57">
        <f t="shared" si="8"/>
        <v>140</v>
      </c>
      <c r="B150" s="32" t="s">
        <v>70</v>
      </c>
      <c r="C150" s="33" t="s">
        <v>223</v>
      </c>
      <c r="D150" s="62">
        <v>92229772</v>
      </c>
      <c r="E150" s="39" t="s">
        <v>572</v>
      </c>
      <c r="F150" s="38" t="s">
        <v>560</v>
      </c>
      <c r="G150" s="34">
        <v>45659</v>
      </c>
      <c r="H150" s="66" t="s">
        <v>815</v>
      </c>
      <c r="I150" s="66" t="s">
        <v>842</v>
      </c>
      <c r="J150" s="66" t="s">
        <v>830</v>
      </c>
      <c r="K150" s="40">
        <v>19121000</v>
      </c>
      <c r="L150" s="83">
        <v>14261412</v>
      </c>
      <c r="M150" s="35" t="str">
        <f t="shared" si="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$ 14261412 el contrato de prestación de servicios No. PS 1723 2025 cuyo objeto es: PRESTAR SERVICIOS PROFESIONALES ESPECIALIZADOS COMO NEUROCIRUJANO PARA DESARROLLAR ACTIVIDADES EN LA DIRECCION DE SERVICIOS HOSPITALARIOS DE LA SUBRED INTEGRADA DE SERVICIOS DE SALUD CENTRO ORIENTE E.S.E.</v>
      </c>
      <c r="N150" s="58" t="s">
        <v>416</v>
      </c>
      <c r="O150" s="54"/>
      <c r="P150" s="36"/>
      <c r="Q150" s="37" t="s">
        <v>71</v>
      </c>
    </row>
    <row r="151" spans="1:17" ht="409.6" thickBot="1">
      <c r="A151" s="57">
        <f t="shared" si="8"/>
        <v>141</v>
      </c>
      <c r="B151" s="32" t="s">
        <v>70</v>
      </c>
      <c r="C151" s="33" t="s">
        <v>224</v>
      </c>
      <c r="D151" s="62">
        <v>1110541041</v>
      </c>
      <c r="E151" s="39" t="s">
        <v>573</v>
      </c>
      <c r="F151" s="38" t="s">
        <v>570</v>
      </c>
      <c r="G151" s="34">
        <v>45659</v>
      </c>
      <c r="H151" s="66" t="s">
        <v>815</v>
      </c>
      <c r="I151" s="66" t="s">
        <v>842</v>
      </c>
      <c r="J151" s="66" t="s">
        <v>830</v>
      </c>
      <c r="K151" s="40">
        <v>19943064</v>
      </c>
      <c r="L151" s="83">
        <v>0</v>
      </c>
      <c r="M151" s="35" t="str">
        <f>CONCATENATE(Q151,J151,  " el contrato de prestación de servicios No. ",C151," cuyo objeto es: ", F151)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1724 2025 cuyo objeto es: PRESTAR SERVICIOS PROFESIONALES ESPECIALIZADOS EN CIRUGIA MAXILOFACIAL PARA DESARROLLAR ACTIVIDADES EN LA DIRECCION DE SERVICIOS HOSPITALARIOS DE LA SUBRED INTEGRADA DE SERVICIOS EN SALUD CENTRO ORIENTE E.S.E.</v>
      </c>
      <c r="N151" s="58" t="s">
        <v>416</v>
      </c>
      <c r="O151" s="54"/>
      <c r="P151" s="36"/>
      <c r="Q151" s="37" t="s">
        <v>71</v>
      </c>
    </row>
    <row r="152" spans="1:17" ht="409.6" thickBot="1">
      <c r="A152" s="57">
        <f t="shared" si="8"/>
        <v>142</v>
      </c>
      <c r="B152" s="32" t="s">
        <v>70</v>
      </c>
      <c r="C152" s="33" t="s">
        <v>225</v>
      </c>
      <c r="D152" s="62">
        <v>1085282011</v>
      </c>
      <c r="E152" s="39" t="s">
        <v>574</v>
      </c>
      <c r="F152" s="38" t="s">
        <v>564</v>
      </c>
      <c r="G152" s="34">
        <v>45659</v>
      </c>
      <c r="H152" s="66" t="s">
        <v>815</v>
      </c>
      <c r="I152" s="66" t="s">
        <v>842</v>
      </c>
      <c r="J152" s="66" t="s">
        <v>830</v>
      </c>
      <c r="K152" s="40">
        <v>10258560</v>
      </c>
      <c r="L152" s="83">
        <v>6411912</v>
      </c>
      <c r="M152" s="35" t="str">
        <f t="shared" ref="M152:M158" si="10">CONCATENATE(Q152,J152,  " y adicionar por valor de $ ",L152, " el contrato de prestación de servicios No. ",C152," cuyo objeto es: ", F152)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$ 6411912 el contrato de prestación de servicios No. PS 1725 2025 cuyo objeto es: PRESTAR SERVICIOS PROFESIONALES ESPECIALIZADOS COMO ORTOPEDISTA PARA DESARROLLAR ACTIVIDADES EN LA DIRECCION DE SERVICIOS HOSPITALARIOS DE LA SUBRED INTEGRADA DE SERVICIOS DE SALUD CENTRO ORIENTE E.S.E.</v>
      </c>
      <c r="N152" s="58" t="s">
        <v>416</v>
      </c>
      <c r="O152" s="54"/>
      <c r="P152" s="36"/>
      <c r="Q152" s="37" t="s">
        <v>71</v>
      </c>
    </row>
    <row r="153" spans="1:17" ht="409.6" thickBot="1">
      <c r="A153" s="57">
        <f t="shared" si="8"/>
        <v>143</v>
      </c>
      <c r="B153" s="32" t="s">
        <v>70</v>
      </c>
      <c r="C153" s="33" t="s">
        <v>226</v>
      </c>
      <c r="D153" s="62">
        <v>1019072178</v>
      </c>
      <c r="E153" s="39" t="s">
        <v>575</v>
      </c>
      <c r="F153" s="38" t="s">
        <v>547</v>
      </c>
      <c r="G153" s="34">
        <v>45658</v>
      </c>
      <c r="H153" s="66" t="s">
        <v>815</v>
      </c>
      <c r="I153" s="66" t="s">
        <v>842</v>
      </c>
      <c r="J153" s="66" t="s">
        <v>830</v>
      </c>
      <c r="K153" s="40">
        <v>16413696</v>
      </c>
      <c r="L153" s="83">
        <v>5277459</v>
      </c>
      <c r="M153"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$ 5277459 el contrato de prestación de servicios No. PS 1727 2025 cuyo objeto es: PRESTAR SERVICIOS PROFESIONALES ESPECIALIZADOS COMO CIRUJANO GENERAL PARA DESARROLLAR ACTIVIDADES EN LA DIRECCION DE SERVICIOS HOSPITALARIOS DE LA SUBRED INTEGRADA DE SERVICIOS DE SALUD CENTRO ORIENTE E.S.E.</v>
      </c>
      <c r="N153" s="58" t="s">
        <v>416</v>
      </c>
      <c r="O153" s="54"/>
      <c r="P153" s="36"/>
      <c r="Q153" s="37" t="s">
        <v>71</v>
      </c>
    </row>
    <row r="154" spans="1:17" ht="409.6" thickBot="1">
      <c r="A154" s="57">
        <f t="shared" si="8"/>
        <v>144</v>
      </c>
      <c r="B154" s="32" t="s">
        <v>70</v>
      </c>
      <c r="C154" s="33" t="s">
        <v>227</v>
      </c>
      <c r="D154" s="62">
        <v>91521458</v>
      </c>
      <c r="E154" s="39" t="s">
        <v>576</v>
      </c>
      <c r="F154" s="38" t="s">
        <v>554</v>
      </c>
      <c r="G154" s="34">
        <v>45659</v>
      </c>
      <c r="H154" s="66" t="s">
        <v>815</v>
      </c>
      <c r="I154" s="66" t="s">
        <v>842</v>
      </c>
      <c r="J154" s="66" t="s">
        <v>830</v>
      </c>
      <c r="K154" s="40">
        <v>11182710</v>
      </c>
      <c r="L154" s="83">
        <v>4676406</v>
      </c>
      <c r="M154"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$ 4676406 el contrato de prestación de servicios No. PS 1728 2025 cuyo objeto es: PRESTAR SERVICIOS PROFESIONALES ESPECIALIZADOS COMO CIRUJANO DE TORAX PARA DESARROLLAR ACTIVIDADES EN LA DIRECCION DE SERVICIOS HOSPITALARIOS DE LA SUBRED INTEGRADA DE SERVICIOS DE SALUD CENTRO ORIENTE E.S.E.</v>
      </c>
      <c r="N154" s="58" t="s">
        <v>416</v>
      </c>
      <c r="O154" s="54"/>
      <c r="P154" s="36"/>
      <c r="Q154" s="37" t="s">
        <v>71</v>
      </c>
    </row>
    <row r="155" spans="1:17" ht="409.6" thickBot="1">
      <c r="A155" s="57">
        <f t="shared" si="8"/>
        <v>145</v>
      </c>
      <c r="B155" s="32" t="s">
        <v>70</v>
      </c>
      <c r="C155" s="33" t="s">
        <v>228</v>
      </c>
      <c r="D155" s="62">
        <v>7095250</v>
      </c>
      <c r="E155" s="39" t="s">
        <v>577</v>
      </c>
      <c r="F155" s="38" t="s">
        <v>578</v>
      </c>
      <c r="G155" s="34">
        <v>45659</v>
      </c>
      <c r="H155" s="66" t="s">
        <v>815</v>
      </c>
      <c r="I155" s="66" t="s">
        <v>842</v>
      </c>
      <c r="J155" s="66" t="s">
        <v>830</v>
      </c>
      <c r="K155" s="40">
        <v>20604750</v>
      </c>
      <c r="L155" s="83">
        <v>23956125</v>
      </c>
      <c r="M155"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$ 23956125 el contrato de prestación de servicios No. PS 1731 2025 cuyo objeto es: PRESTAR SERVICIOS PROFESIONALES ESPECIALIZADOS COMO UROLOGO PARA DESARROLLAR ACTIVIDADES EN LA DIRECCION DE SERVICIOS HOSPITALARIOS DE LA SUBRED INTEGRADA DE SERVICIOS DE SALUD CENTRO ORIENTE E.S.E.</v>
      </c>
      <c r="N155" s="58" t="s">
        <v>416</v>
      </c>
      <c r="O155" s="54"/>
      <c r="P155" s="36"/>
      <c r="Q155" s="37" t="s">
        <v>71</v>
      </c>
    </row>
    <row r="156" spans="1:17" ht="409.6" thickBot="1">
      <c r="A156" s="57">
        <f t="shared" si="8"/>
        <v>146</v>
      </c>
      <c r="B156" s="32" t="s">
        <v>70</v>
      </c>
      <c r="C156" s="33" t="s">
        <v>229</v>
      </c>
      <c r="D156" s="62">
        <v>79417468</v>
      </c>
      <c r="E156" s="39" t="s">
        <v>579</v>
      </c>
      <c r="F156" s="38" t="s">
        <v>580</v>
      </c>
      <c r="G156" s="34">
        <v>45659</v>
      </c>
      <c r="H156" s="66" t="s">
        <v>815</v>
      </c>
      <c r="I156" s="66" t="s">
        <v>842</v>
      </c>
      <c r="J156" s="66" t="s">
        <v>830</v>
      </c>
      <c r="K156" s="40">
        <v>20010000</v>
      </c>
      <c r="L156" s="83">
        <v>9315000</v>
      </c>
      <c r="M156"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$ 9315000 el contrato de prestación de servicios No. PS 1732 2025 cuyo objeto es: PRESTAR SERVICIOS PROFESIONALES ESPECIALIZADOS COMO MEDICO ANESTESIOLOGO PARA DESARROLLAR ACTIVIDADES EN LA DIRECCION DE SERVICIOS HOSPITALARIOS DE LA SUBRED INTEGRADA DE SERVICIOS DE SALUD CENTRO ORIENTE E.S.E.</v>
      </c>
      <c r="N156" s="58" t="s">
        <v>416</v>
      </c>
      <c r="O156" s="54"/>
      <c r="P156" s="36"/>
      <c r="Q156" s="37" t="s">
        <v>71</v>
      </c>
    </row>
    <row r="157" spans="1:17" ht="409.6" thickBot="1">
      <c r="A157" s="57">
        <f t="shared" si="8"/>
        <v>147</v>
      </c>
      <c r="B157" s="32" t="s">
        <v>70</v>
      </c>
      <c r="C157" s="33" t="s">
        <v>230</v>
      </c>
      <c r="D157" s="62">
        <v>1022332895</v>
      </c>
      <c r="E157" s="39" t="s">
        <v>581</v>
      </c>
      <c r="F157" s="38" t="s">
        <v>580</v>
      </c>
      <c r="G157" s="34">
        <v>45659</v>
      </c>
      <c r="H157" s="66" t="s">
        <v>815</v>
      </c>
      <c r="I157" s="66" t="s">
        <v>842</v>
      </c>
      <c r="J157" s="66" t="s">
        <v>830</v>
      </c>
      <c r="K157" s="40">
        <v>22770000</v>
      </c>
      <c r="L157" s="83">
        <v>9142500</v>
      </c>
      <c r="M157"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$ 9142500 el contrato de prestación de servicios No. PS 1733 2025 cuyo objeto es: PRESTAR SERVICIOS PROFESIONALES ESPECIALIZADOS COMO MEDICO ANESTESIOLOGO PARA DESARROLLAR ACTIVIDADES EN LA DIRECCION DE SERVICIOS HOSPITALARIOS DE LA SUBRED INTEGRADA DE SERVICIOS DE SALUD CENTRO ORIENTE E.S.E.</v>
      </c>
      <c r="N157" s="58" t="s">
        <v>416</v>
      </c>
      <c r="O157" s="54"/>
      <c r="P157" s="36"/>
      <c r="Q157" s="37" t="s">
        <v>71</v>
      </c>
    </row>
    <row r="158" spans="1:17" ht="409.6" thickBot="1">
      <c r="A158" s="57">
        <f t="shared" si="8"/>
        <v>148</v>
      </c>
      <c r="B158" s="32" t="s">
        <v>70</v>
      </c>
      <c r="C158" s="33" t="s">
        <v>231</v>
      </c>
      <c r="D158" s="62">
        <v>12282877</v>
      </c>
      <c r="E158" s="39" t="s">
        <v>582</v>
      </c>
      <c r="F158" s="38" t="s">
        <v>580</v>
      </c>
      <c r="G158" s="34">
        <v>45659</v>
      </c>
      <c r="H158" s="66" t="s">
        <v>815</v>
      </c>
      <c r="I158" s="66" t="s">
        <v>842</v>
      </c>
      <c r="J158" s="66" t="s">
        <v>830</v>
      </c>
      <c r="K158" s="40">
        <v>8280000</v>
      </c>
      <c r="L158" s="83">
        <v>14950000</v>
      </c>
      <c r="M158" s="35" t="str">
        <f t="shared" si="1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$ 14950000 el contrato de prestación de servicios No. PS 1735 2025 cuyo objeto es: PRESTAR SERVICIOS PROFESIONALES ESPECIALIZADOS COMO MEDICO ANESTESIOLOGO PARA DESARROLLAR ACTIVIDADES EN LA DIRECCION DE SERVICIOS HOSPITALARIOS DE LA SUBRED INTEGRADA DE SERVICIOS DE SALUD CENTRO ORIENTE E.S.E.</v>
      </c>
      <c r="N158" s="58" t="s">
        <v>416</v>
      </c>
      <c r="O158" s="54"/>
      <c r="P158" s="36"/>
      <c r="Q158" s="37" t="s">
        <v>71</v>
      </c>
    </row>
    <row r="159" spans="1:17" ht="409.6" thickBot="1">
      <c r="A159" s="57">
        <f t="shared" si="8"/>
        <v>149</v>
      </c>
      <c r="B159" s="32" t="s">
        <v>70</v>
      </c>
      <c r="C159" s="33" t="s">
        <v>232</v>
      </c>
      <c r="D159" s="62">
        <v>80852320</v>
      </c>
      <c r="E159" s="39" t="s">
        <v>583</v>
      </c>
      <c r="F159" s="38" t="s">
        <v>580</v>
      </c>
      <c r="G159" s="34">
        <v>45659</v>
      </c>
      <c r="H159" s="66" t="s">
        <v>815</v>
      </c>
      <c r="I159" s="66" t="s">
        <v>842</v>
      </c>
      <c r="J159" s="66" t="s">
        <v>830</v>
      </c>
      <c r="K159" s="40">
        <v>5520000</v>
      </c>
      <c r="L159" s="83">
        <v>0</v>
      </c>
      <c r="M159" s="35" t="str">
        <f>CONCATENATE(Q159,J159,  " el contrato de prestación de servicios No. ",C159," cuyo objeto es: ", F159)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1738 2025 cuyo objeto es: PRESTAR SERVICIOS PROFESIONALES ESPECIALIZADOS COMO MEDICO ANESTESIOLOGO PARA DESARROLLAR ACTIVIDADES EN LA DIRECCION DE SERVICIOS HOSPITALARIOS DE LA SUBRED INTEGRADA DE SERVICIOS DE SALUD CENTRO ORIENTE E.S.E.</v>
      </c>
      <c r="N159" s="58" t="s">
        <v>416</v>
      </c>
      <c r="O159" s="54"/>
      <c r="P159" s="36"/>
      <c r="Q159" s="37" t="s">
        <v>71</v>
      </c>
    </row>
    <row r="160" spans="1:17" ht="409.6" thickBot="1">
      <c r="A160" s="57">
        <f t="shared" si="8"/>
        <v>150</v>
      </c>
      <c r="B160" s="32" t="s">
        <v>70</v>
      </c>
      <c r="C160" s="33" t="s">
        <v>233</v>
      </c>
      <c r="D160" s="62">
        <v>32791580</v>
      </c>
      <c r="E160" s="39" t="s">
        <v>584</v>
      </c>
      <c r="F160" s="38" t="s">
        <v>580</v>
      </c>
      <c r="G160" s="34">
        <v>45659</v>
      </c>
      <c r="H160" s="66" t="s">
        <v>815</v>
      </c>
      <c r="I160" s="66" t="s">
        <v>842</v>
      </c>
      <c r="J160" s="66" t="s">
        <v>830</v>
      </c>
      <c r="K160" s="40">
        <v>25300000</v>
      </c>
      <c r="L160" s="83">
        <v>12765000</v>
      </c>
      <c r="M160" s="35" t="str">
        <f>CONCATENATE(Q160,J160,  " y adicionar por valor de $ ",L160, " el contrato de prestación de servicios No. ",C160," cuyo objeto es: ", F160)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$ 12765000 el contrato de prestación de servicios No. PS 1739 2025 cuyo objeto es: PRESTAR SERVICIOS PROFESIONALES ESPECIALIZADOS COMO MEDICO ANESTESIOLOGO PARA DESARROLLAR ACTIVIDADES EN LA DIRECCION DE SERVICIOS HOSPITALARIOS DE LA SUBRED INTEGRADA DE SERVICIOS DE SALUD CENTRO ORIENTE E.S.E.</v>
      </c>
      <c r="N160" s="58" t="s">
        <v>416</v>
      </c>
      <c r="O160" s="54"/>
      <c r="P160" s="36"/>
      <c r="Q160" s="37" t="s">
        <v>71</v>
      </c>
    </row>
    <row r="161" spans="1:17" ht="409.6" thickBot="1">
      <c r="A161" s="57">
        <f t="shared" si="8"/>
        <v>151</v>
      </c>
      <c r="B161" s="32" t="s">
        <v>70</v>
      </c>
      <c r="C161" s="33" t="s">
        <v>234</v>
      </c>
      <c r="D161" s="62">
        <v>73572202</v>
      </c>
      <c r="E161" s="39" t="s">
        <v>585</v>
      </c>
      <c r="F161" s="38" t="s">
        <v>580</v>
      </c>
      <c r="G161" s="34">
        <v>45659</v>
      </c>
      <c r="H161" s="66" t="s">
        <v>815</v>
      </c>
      <c r="I161" s="66" t="s">
        <v>842</v>
      </c>
      <c r="J161" s="66" t="s">
        <v>830</v>
      </c>
      <c r="K161" s="40">
        <v>25300000</v>
      </c>
      <c r="L161" s="83">
        <v>11500000</v>
      </c>
      <c r="M161" s="35" t="str">
        <f>CONCATENATE(Q161,J161,  " y adicionar por valor de $ ",L161, " el contrato de prestación de servicios No. ",C161," cuyo objeto es: ", F161)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$ 11500000 el contrato de prestación de servicios No. PS 1740 2025 cuyo objeto es: PRESTAR SERVICIOS PROFESIONALES ESPECIALIZADOS COMO MEDICO ANESTESIOLOGO PARA DESARROLLAR ACTIVIDADES EN LA DIRECCION DE SERVICIOS HOSPITALARIOS DE LA SUBRED INTEGRADA DE SERVICIOS DE SALUD CENTRO ORIENTE E.S.E.</v>
      </c>
      <c r="N161" s="58" t="s">
        <v>416</v>
      </c>
      <c r="O161" s="54"/>
      <c r="P161" s="36"/>
      <c r="Q161" s="37" t="s">
        <v>71</v>
      </c>
    </row>
    <row r="162" spans="1:17" ht="409.6" thickBot="1">
      <c r="A162" s="57">
        <f t="shared" si="8"/>
        <v>152</v>
      </c>
      <c r="B162" s="32" t="s">
        <v>70</v>
      </c>
      <c r="C162" s="33" t="s">
        <v>235</v>
      </c>
      <c r="D162" s="62">
        <v>91079488</v>
      </c>
      <c r="E162" s="39" t="s">
        <v>586</v>
      </c>
      <c r="F162" s="38" t="s">
        <v>580</v>
      </c>
      <c r="G162" s="34">
        <v>45659</v>
      </c>
      <c r="H162" s="66" t="s">
        <v>815</v>
      </c>
      <c r="I162" s="66" t="s">
        <v>842</v>
      </c>
      <c r="J162" s="66" t="s">
        <v>830</v>
      </c>
      <c r="K162" s="40">
        <v>24150000</v>
      </c>
      <c r="L162" s="83">
        <v>10120000</v>
      </c>
      <c r="M162" s="35" t="str">
        <f>CONCATENATE(Q162,J162,  " y adicionar por valor de $ ",L162, " el contrato de prestación de servicios No. ",C162," cuyo objeto es: ", F162)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$ 10120000 el contrato de prestación de servicios No. PS 1741 2025 cuyo objeto es: PRESTAR SERVICIOS PROFESIONALES ESPECIALIZADOS COMO MEDICO ANESTESIOLOGO PARA DESARROLLAR ACTIVIDADES EN LA DIRECCION DE SERVICIOS HOSPITALARIOS DE LA SUBRED INTEGRADA DE SERVICIOS DE SALUD CENTRO ORIENTE E.S.E.</v>
      </c>
      <c r="N162" s="58" t="s">
        <v>416</v>
      </c>
      <c r="O162" s="54"/>
      <c r="P162" s="36"/>
      <c r="Q162" s="37" t="s">
        <v>71</v>
      </c>
    </row>
    <row r="163" spans="1:17" ht="409.6" thickBot="1">
      <c r="A163" s="57">
        <f t="shared" si="8"/>
        <v>153</v>
      </c>
      <c r="B163" s="32" t="s">
        <v>70</v>
      </c>
      <c r="C163" s="33" t="s">
        <v>236</v>
      </c>
      <c r="D163" s="62">
        <v>79317172</v>
      </c>
      <c r="E163" s="39" t="s">
        <v>587</v>
      </c>
      <c r="F163" s="38" t="s">
        <v>580</v>
      </c>
      <c r="G163" s="34">
        <v>45659</v>
      </c>
      <c r="H163" s="66" t="s">
        <v>815</v>
      </c>
      <c r="I163" s="66" t="s">
        <v>842</v>
      </c>
      <c r="J163" s="66" t="s">
        <v>830</v>
      </c>
      <c r="K163" s="40">
        <v>25300000</v>
      </c>
      <c r="L163" s="83">
        <v>15525000</v>
      </c>
      <c r="M163" s="35" t="str">
        <f>CONCATENATE(Q163,J163,  " y adicionar por valor de $ ",L163, " el contrato de prestación de servicios No. ",C163," cuyo objeto es: ", F163)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$ 15525000 el contrato de prestación de servicios No. PS 1742 2025 cuyo objeto es: PRESTAR SERVICIOS PROFESIONALES ESPECIALIZADOS COMO MEDICO ANESTESIOLOGO PARA DESARROLLAR ACTIVIDADES EN LA DIRECCION DE SERVICIOS HOSPITALARIOS DE LA SUBRED INTEGRADA DE SERVICIOS DE SALUD CENTRO ORIENTE E.S.E.</v>
      </c>
      <c r="N163" s="58" t="s">
        <v>416</v>
      </c>
      <c r="O163" s="54"/>
      <c r="P163" s="36"/>
      <c r="Q163" s="37" t="s">
        <v>71</v>
      </c>
    </row>
    <row r="164" spans="1:17" ht="409.6" thickBot="1">
      <c r="A164" s="57">
        <f t="shared" si="8"/>
        <v>154</v>
      </c>
      <c r="B164" s="32" t="s">
        <v>70</v>
      </c>
      <c r="C164" s="33" t="s">
        <v>237</v>
      </c>
      <c r="D164" s="62">
        <v>1100952929</v>
      </c>
      <c r="E164" s="39" t="s">
        <v>588</v>
      </c>
      <c r="F164" s="38" t="s">
        <v>580</v>
      </c>
      <c r="G164" s="34">
        <v>45659</v>
      </c>
      <c r="H164" s="66" t="s">
        <v>815</v>
      </c>
      <c r="I164" s="66" t="s">
        <v>842</v>
      </c>
      <c r="J164" s="66" t="s">
        <v>830</v>
      </c>
      <c r="K164" s="40">
        <v>25300000</v>
      </c>
      <c r="L164" s="83">
        <v>14260000</v>
      </c>
      <c r="M164" s="35" t="str">
        <f>CONCATENATE(Q164,J164,  " y adicionar por valor de $ ",L164, " el contrato de prestación de servicios No. ",C164," cuyo objeto es: ", F164)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$ 14260000 el contrato de prestación de servicios No. PS 1743 2025 cuyo objeto es: PRESTAR SERVICIOS PROFESIONALES ESPECIALIZADOS COMO MEDICO ANESTESIOLOGO PARA DESARROLLAR ACTIVIDADES EN LA DIRECCION DE SERVICIOS HOSPITALARIOS DE LA SUBRED INTEGRADA DE SERVICIOS DE SALUD CENTRO ORIENTE E.S.E.</v>
      </c>
      <c r="N164" s="58" t="s">
        <v>416</v>
      </c>
      <c r="O164" s="54"/>
      <c r="P164" s="36"/>
      <c r="Q164" s="37" t="s">
        <v>71</v>
      </c>
    </row>
    <row r="165" spans="1:17" ht="409.6" thickBot="1">
      <c r="A165" s="57">
        <f t="shared" si="8"/>
        <v>155</v>
      </c>
      <c r="B165" s="32" t="s">
        <v>70</v>
      </c>
      <c r="C165" s="33" t="s">
        <v>238</v>
      </c>
      <c r="D165" s="62">
        <v>52790903</v>
      </c>
      <c r="E165" s="39" t="s">
        <v>589</v>
      </c>
      <c r="F165" s="38" t="s">
        <v>580</v>
      </c>
      <c r="G165" s="34">
        <v>45659</v>
      </c>
      <c r="H165" s="66" t="s">
        <v>815</v>
      </c>
      <c r="I165" s="66" t="s">
        <v>842</v>
      </c>
      <c r="J165" s="66" t="s">
        <v>830</v>
      </c>
      <c r="K165" s="40">
        <v>4830000</v>
      </c>
      <c r="L165" s="83">
        <v>0</v>
      </c>
      <c r="M165" s="35" t="str">
        <f>CONCATENATE(Q165,J165,  " el contrato de prestación de servicios No. ",C165," cuyo objeto es: ", F165)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1744 2025 cuyo objeto es: PRESTAR SERVICIOS PROFESIONALES ESPECIALIZADOS COMO MEDICO ANESTESIOLOGO PARA DESARROLLAR ACTIVIDADES EN LA DIRECCION DE SERVICIOS HOSPITALARIOS DE LA SUBRED INTEGRADA DE SERVICIOS DE SALUD CENTRO ORIENTE E.S.E.</v>
      </c>
      <c r="N165" s="58" t="s">
        <v>416</v>
      </c>
      <c r="O165" s="54"/>
      <c r="P165" s="36"/>
      <c r="Q165" s="37" t="s">
        <v>71</v>
      </c>
    </row>
    <row r="166" spans="1:17" ht="409.6" thickBot="1">
      <c r="A166" s="57">
        <f t="shared" si="8"/>
        <v>156</v>
      </c>
      <c r="B166" s="32" t="s">
        <v>70</v>
      </c>
      <c r="C166" s="33" t="s">
        <v>239</v>
      </c>
      <c r="D166" s="62">
        <v>1103109034</v>
      </c>
      <c r="E166" s="39" t="s">
        <v>590</v>
      </c>
      <c r="F166" s="38" t="s">
        <v>547</v>
      </c>
      <c r="G166" s="34">
        <v>45659</v>
      </c>
      <c r="H166" s="66" t="s">
        <v>815</v>
      </c>
      <c r="I166" s="66" t="s">
        <v>842</v>
      </c>
      <c r="J166" s="66" t="s">
        <v>830</v>
      </c>
      <c r="K166" s="40">
        <v>16926624</v>
      </c>
      <c r="L166" s="83">
        <v>7437456</v>
      </c>
      <c r="M166" s="35" t="str">
        <f t="shared" ref="M166:M188" si="11">CONCATENATE(Q166,J166,  " y adicionar por valor de $ ",L166, " el contrato de prestación de servicios No. ",C166," cuyo objeto es: ", F166)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$ 7437456 el contrato de prestación de servicios No. PS 1745 2025 cuyo objeto es: PRESTAR SERVICIOS PROFESIONALES ESPECIALIZADOS COMO CIRUJANO GENERAL PARA DESARROLLAR ACTIVIDADES EN LA DIRECCION DE SERVICIOS HOSPITALARIOS DE LA SUBRED INTEGRADA DE SERVICIOS DE SALUD CENTRO ORIENTE E.S.E.</v>
      </c>
      <c r="N166" s="58" t="s">
        <v>416</v>
      </c>
      <c r="O166" s="54"/>
      <c r="P166" s="36"/>
      <c r="Q166" s="37" t="s">
        <v>71</v>
      </c>
    </row>
    <row r="167" spans="1:17" ht="409.6" thickBot="1">
      <c r="A167" s="57">
        <f t="shared" si="8"/>
        <v>157</v>
      </c>
      <c r="B167" s="32" t="s">
        <v>70</v>
      </c>
      <c r="C167" s="33" t="s">
        <v>240</v>
      </c>
      <c r="D167" s="62">
        <v>14569342</v>
      </c>
      <c r="E167" s="39" t="s">
        <v>591</v>
      </c>
      <c r="F167" s="38" t="s">
        <v>592</v>
      </c>
      <c r="G167" s="34">
        <v>45659</v>
      </c>
      <c r="H167" s="66" t="s">
        <v>815</v>
      </c>
      <c r="I167" s="66" t="s">
        <v>842</v>
      </c>
      <c r="J167" s="66" t="s">
        <v>830</v>
      </c>
      <c r="K167" s="40">
        <v>12000000</v>
      </c>
      <c r="L167" s="83">
        <v>20000000</v>
      </c>
      <c r="M167"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$ 20000000 el contrato de prestación de servicios No. PS 1748 2025 cuyo objeto es: PRESTAR SERVICIOS PROFESIONALES ESPECIALIZADOS COMO GASTROENTEROLOGO PARA DESARROLLAR ACTIVIDADES EN LA DIRECCION DE SERVICIOS HOSPITALARIOS DE LA SUBRED INTEGRADA DE SERVICIOS DE SALUD CENTRO ORIENTE E.S.E.</v>
      </c>
      <c r="N167" s="58" t="s">
        <v>416</v>
      </c>
      <c r="O167" s="54"/>
      <c r="P167" s="36"/>
      <c r="Q167" s="37" t="s">
        <v>71</v>
      </c>
    </row>
    <row r="168" spans="1:17" ht="409.6" thickBot="1">
      <c r="A168" s="57">
        <f t="shared" si="8"/>
        <v>158</v>
      </c>
      <c r="B168" s="32" t="s">
        <v>70</v>
      </c>
      <c r="C168" s="33" t="s">
        <v>241</v>
      </c>
      <c r="D168" s="62">
        <v>8486662</v>
      </c>
      <c r="E168" s="39" t="s">
        <v>593</v>
      </c>
      <c r="F168" s="38" t="s">
        <v>592</v>
      </c>
      <c r="G168" s="34">
        <v>45659</v>
      </c>
      <c r="H168" s="66" t="s">
        <v>815</v>
      </c>
      <c r="I168" s="66" t="s">
        <v>842</v>
      </c>
      <c r="J168" s="66" t="s">
        <v>830</v>
      </c>
      <c r="K168" s="40">
        <v>12000000</v>
      </c>
      <c r="L168" s="83">
        <v>25000000</v>
      </c>
      <c r="M168"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$ 25000000 el contrato de prestación de servicios No. PS 1749 2025 cuyo objeto es: PRESTAR SERVICIOS PROFESIONALES ESPECIALIZADOS COMO GASTROENTEROLOGO PARA DESARROLLAR ACTIVIDADES EN LA DIRECCION DE SERVICIOS HOSPITALARIOS DE LA SUBRED INTEGRADA DE SERVICIOS DE SALUD CENTRO ORIENTE E.S.E.</v>
      </c>
      <c r="N168" s="58" t="s">
        <v>416</v>
      </c>
      <c r="O168" s="54"/>
      <c r="P168" s="36"/>
      <c r="Q168" s="37" t="s">
        <v>71</v>
      </c>
    </row>
    <row r="169" spans="1:17" ht="409.6" thickBot="1">
      <c r="A169" s="57">
        <f t="shared" si="8"/>
        <v>159</v>
      </c>
      <c r="B169" s="32" t="s">
        <v>70</v>
      </c>
      <c r="C169" s="33" t="s">
        <v>242</v>
      </c>
      <c r="D169" s="62">
        <v>8732255</v>
      </c>
      <c r="E169" s="39" t="s">
        <v>594</v>
      </c>
      <c r="F169" s="38" t="s">
        <v>595</v>
      </c>
      <c r="G169" s="34">
        <v>45659</v>
      </c>
      <c r="H169" s="66" t="s">
        <v>815</v>
      </c>
      <c r="I169" s="66" t="s">
        <v>842</v>
      </c>
      <c r="J169" s="66" t="s">
        <v>830</v>
      </c>
      <c r="K169" s="40">
        <v>8000000</v>
      </c>
      <c r="L169" s="83">
        <v>10000000</v>
      </c>
      <c r="M169"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$ 10000000 el contrato de prestación de servicios No. PS 1750 2025 cuyo objeto es: PRESTAR SERVICIOS PROFESIONALES ESPECIALIZADOS COMO MEDICO GASTROENTEROLOGO PARA DESARROLLAR ACTIVIDADES EN LA DIRECCION DE SERVICIOS HOSPITALARIOS DE LA SUBRED INTEGRADA DE SERVICIOS DE SALUD CENTRO ORIENTE E.S.E.</v>
      </c>
      <c r="N169" s="58" t="s">
        <v>416</v>
      </c>
      <c r="O169" s="54"/>
      <c r="P169" s="36"/>
      <c r="Q169" s="37" t="s">
        <v>71</v>
      </c>
    </row>
    <row r="170" spans="1:17" ht="409.6" thickBot="1">
      <c r="A170" s="57">
        <f t="shared" si="8"/>
        <v>160</v>
      </c>
      <c r="B170" s="32" t="s">
        <v>70</v>
      </c>
      <c r="C170" s="33" t="s">
        <v>243</v>
      </c>
      <c r="D170" s="62">
        <v>40189662</v>
      </c>
      <c r="E170" s="39" t="s">
        <v>596</v>
      </c>
      <c r="F170" s="38" t="s">
        <v>597</v>
      </c>
      <c r="G170" s="34">
        <v>45659</v>
      </c>
      <c r="H170" s="66" t="s">
        <v>815</v>
      </c>
      <c r="I170" s="66" t="s">
        <v>842</v>
      </c>
      <c r="J170" s="66" t="s">
        <v>830</v>
      </c>
      <c r="K170" s="40">
        <v>4121920</v>
      </c>
      <c r="L170" s="83">
        <v>2435680</v>
      </c>
      <c r="M170"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$ 2435680 el contrato de prestación de servicios No. PS 1752 2025 cuyo objeto es: PRESTAR SERVICIOS PROFESIONALES COMO INSTRUMENTADOR QUIRURGICO PARA DESARROLLAR ACTIVIDADES EN LA DIRECCION DE SERVICIOS HOSPITALARIOS DE LA SUBRED INTEGRADA DE SERVICIOS DE SALUD CENTRO ORIENTE E.S.E.</v>
      </c>
      <c r="N170" s="58" t="s">
        <v>416</v>
      </c>
      <c r="O170" s="54"/>
      <c r="P170" s="36"/>
      <c r="Q170" s="37" t="s">
        <v>71</v>
      </c>
    </row>
    <row r="171" spans="1:17" ht="409.6" thickBot="1">
      <c r="A171" s="57">
        <f t="shared" si="8"/>
        <v>161</v>
      </c>
      <c r="B171" s="32" t="s">
        <v>70</v>
      </c>
      <c r="C171" s="33" t="s">
        <v>244</v>
      </c>
      <c r="D171" s="62">
        <v>52178110</v>
      </c>
      <c r="E171" s="39" t="s">
        <v>598</v>
      </c>
      <c r="F171" s="38" t="s">
        <v>597</v>
      </c>
      <c r="G171" s="34">
        <v>45659</v>
      </c>
      <c r="H171" s="66" t="s">
        <v>815</v>
      </c>
      <c r="I171" s="66" t="s">
        <v>842</v>
      </c>
      <c r="J171" s="66" t="s">
        <v>830</v>
      </c>
      <c r="K171" s="40">
        <v>4121920</v>
      </c>
      <c r="L171" s="83">
        <v>1480144</v>
      </c>
      <c r="M171"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$ 1480144 el contrato de prestación de servicios No. PS 1753 2025 cuyo objeto es: PRESTAR SERVICIOS PROFESIONALES COMO INSTRUMENTADOR QUIRURGICO PARA DESARROLLAR ACTIVIDADES EN LA DIRECCION DE SERVICIOS HOSPITALARIOS DE LA SUBRED INTEGRADA DE SERVICIOS DE SALUD CENTRO ORIENTE E.S.E.</v>
      </c>
      <c r="N171" s="58" t="s">
        <v>416</v>
      </c>
      <c r="O171" s="54"/>
      <c r="P171" s="36"/>
      <c r="Q171" s="37" t="s">
        <v>71</v>
      </c>
    </row>
    <row r="172" spans="1:17" ht="409.6" thickBot="1">
      <c r="A172" s="57">
        <f t="shared" si="8"/>
        <v>162</v>
      </c>
      <c r="B172" s="32" t="s">
        <v>70</v>
      </c>
      <c r="C172" s="33" t="s">
        <v>245</v>
      </c>
      <c r="D172" s="62">
        <v>52444359</v>
      </c>
      <c r="E172" s="39" t="s">
        <v>599</v>
      </c>
      <c r="F172" s="38" t="s">
        <v>597</v>
      </c>
      <c r="G172" s="34">
        <v>45659</v>
      </c>
      <c r="H172" s="66" t="s">
        <v>815</v>
      </c>
      <c r="I172" s="66" t="s">
        <v>842</v>
      </c>
      <c r="J172" s="66" t="s">
        <v>830</v>
      </c>
      <c r="K172" s="40">
        <v>4121920</v>
      </c>
      <c r="L172" s="83">
        <v>1555088</v>
      </c>
      <c r="M172"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$ 1555088 el contrato de prestación de servicios No. PS 1754 2025 cuyo objeto es: PRESTAR SERVICIOS PROFESIONALES COMO INSTRUMENTADOR QUIRURGICO PARA DESARROLLAR ACTIVIDADES EN LA DIRECCION DE SERVICIOS HOSPITALARIOS DE LA SUBRED INTEGRADA DE SERVICIOS DE SALUD CENTRO ORIENTE E.S.E.</v>
      </c>
      <c r="N172" s="58" t="s">
        <v>416</v>
      </c>
      <c r="O172" s="54"/>
      <c r="P172" s="36"/>
      <c r="Q172" s="37" t="s">
        <v>71</v>
      </c>
    </row>
    <row r="173" spans="1:17" ht="409.6" thickBot="1">
      <c r="A173" s="57">
        <f t="shared" si="8"/>
        <v>163</v>
      </c>
      <c r="B173" s="32" t="s">
        <v>70</v>
      </c>
      <c r="C173" s="33" t="s">
        <v>246</v>
      </c>
      <c r="D173" s="62">
        <v>52447665</v>
      </c>
      <c r="E173" s="39" t="s">
        <v>600</v>
      </c>
      <c r="F173" s="38" t="s">
        <v>597</v>
      </c>
      <c r="G173" s="34">
        <v>45659</v>
      </c>
      <c r="H173" s="66" t="s">
        <v>815</v>
      </c>
      <c r="I173" s="66" t="s">
        <v>842</v>
      </c>
      <c r="J173" s="66" t="s">
        <v>830</v>
      </c>
      <c r="K173" s="40">
        <v>4121920</v>
      </c>
      <c r="L173" s="83">
        <v>1948544</v>
      </c>
      <c r="M173"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$ 1948544 el contrato de prestación de servicios No. PS 1755 2025 cuyo objeto es: PRESTAR SERVICIOS PROFESIONALES COMO INSTRUMENTADOR QUIRURGICO PARA DESARROLLAR ACTIVIDADES EN LA DIRECCION DE SERVICIOS HOSPITALARIOS DE LA SUBRED INTEGRADA DE SERVICIOS DE SALUD CENTRO ORIENTE E.S.E.</v>
      </c>
      <c r="N173" s="58" t="s">
        <v>416</v>
      </c>
      <c r="O173" s="54"/>
      <c r="P173" s="36"/>
      <c r="Q173" s="37" t="s">
        <v>71</v>
      </c>
    </row>
    <row r="174" spans="1:17" ht="409.6" thickBot="1">
      <c r="A174" s="57">
        <f t="shared" si="8"/>
        <v>164</v>
      </c>
      <c r="B174" s="32" t="s">
        <v>70</v>
      </c>
      <c r="C174" s="33" t="s">
        <v>247</v>
      </c>
      <c r="D174" s="62">
        <v>52772465</v>
      </c>
      <c r="E174" s="39" t="s">
        <v>601</v>
      </c>
      <c r="F174" s="38" t="s">
        <v>597</v>
      </c>
      <c r="G174" s="34">
        <v>45659</v>
      </c>
      <c r="H174" s="66" t="s">
        <v>815</v>
      </c>
      <c r="I174" s="66" t="s">
        <v>842</v>
      </c>
      <c r="J174" s="66" t="s">
        <v>830</v>
      </c>
      <c r="K174" s="40">
        <v>3597312</v>
      </c>
      <c r="L174" s="83">
        <v>1611296</v>
      </c>
      <c r="M174"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$ 1611296 el contrato de prestación de servicios No. PS 1756 2025 cuyo objeto es: PRESTAR SERVICIOS PROFESIONALES COMO INSTRUMENTADOR QUIRURGICO PARA DESARROLLAR ACTIVIDADES EN LA DIRECCION DE SERVICIOS HOSPITALARIOS DE LA SUBRED INTEGRADA DE SERVICIOS DE SALUD CENTRO ORIENTE E.S.E.</v>
      </c>
      <c r="N174" s="58" t="s">
        <v>416</v>
      </c>
      <c r="O174" s="54"/>
      <c r="P174" s="36"/>
      <c r="Q174" s="37" t="s">
        <v>71</v>
      </c>
    </row>
    <row r="175" spans="1:17" ht="409.6" thickBot="1">
      <c r="A175" s="57">
        <f t="shared" si="8"/>
        <v>165</v>
      </c>
      <c r="B175" s="32" t="s">
        <v>70</v>
      </c>
      <c r="C175" s="33" t="s">
        <v>248</v>
      </c>
      <c r="D175" s="62">
        <v>52814692</v>
      </c>
      <c r="E175" s="39" t="s">
        <v>602</v>
      </c>
      <c r="F175" s="38" t="s">
        <v>597</v>
      </c>
      <c r="G175" s="34">
        <v>45659</v>
      </c>
      <c r="H175" s="66" t="s">
        <v>815</v>
      </c>
      <c r="I175" s="66" t="s">
        <v>842</v>
      </c>
      <c r="J175" s="66" t="s">
        <v>830</v>
      </c>
      <c r="K175" s="40">
        <v>3597312</v>
      </c>
      <c r="L175" s="83">
        <v>2004752</v>
      </c>
      <c r="M175"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$ 2004752 el contrato de prestación de servicios No. PS 1757 2025 cuyo objeto es: PRESTAR SERVICIOS PROFESIONALES COMO INSTRUMENTADOR QUIRURGICO PARA DESARROLLAR ACTIVIDADES EN LA DIRECCION DE SERVICIOS HOSPITALARIOS DE LA SUBRED INTEGRADA DE SERVICIOS DE SALUD CENTRO ORIENTE E.S.E.</v>
      </c>
      <c r="N175" s="58" t="s">
        <v>416</v>
      </c>
      <c r="O175" s="54"/>
      <c r="P175" s="36"/>
      <c r="Q175" s="37" t="s">
        <v>71</v>
      </c>
    </row>
    <row r="176" spans="1:17" ht="409.6" thickBot="1">
      <c r="A176" s="57">
        <f t="shared" si="8"/>
        <v>166</v>
      </c>
      <c r="B176" s="32" t="s">
        <v>70</v>
      </c>
      <c r="C176" s="33" t="s">
        <v>249</v>
      </c>
      <c r="D176" s="62">
        <v>52888116</v>
      </c>
      <c r="E176" s="39" t="s">
        <v>603</v>
      </c>
      <c r="F176" s="38" t="s">
        <v>597</v>
      </c>
      <c r="G176" s="34">
        <v>45659</v>
      </c>
      <c r="H176" s="66" t="s">
        <v>815</v>
      </c>
      <c r="I176" s="66" t="s">
        <v>842</v>
      </c>
      <c r="J176" s="66" t="s">
        <v>830</v>
      </c>
      <c r="K176" s="40">
        <v>3934560</v>
      </c>
      <c r="L176" s="83">
        <v>1892336</v>
      </c>
      <c r="M176"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$ 1892336 el contrato de prestación de servicios No. PS 1758 2025 cuyo objeto es: PRESTAR SERVICIOS PROFESIONALES COMO INSTRUMENTADOR QUIRURGICO PARA DESARROLLAR ACTIVIDADES EN LA DIRECCION DE SERVICIOS HOSPITALARIOS DE LA SUBRED INTEGRADA DE SERVICIOS DE SALUD CENTRO ORIENTE E.S.E.</v>
      </c>
      <c r="N176" s="58" t="s">
        <v>416</v>
      </c>
      <c r="O176" s="54"/>
      <c r="P176" s="36"/>
      <c r="Q176" s="37" t="s">
        <v>71</v>
      </c>
    </row>
    <row r="177" spans="1:17" ht="409.6" thickBot="1">
      <c r="A177" s="57">
        <f t="shared" si="8"/>
        <v>167</v>
      </c>
      <c r="B177" s="32" t="s">
        <v>70</v>
      </c>
      <c r="C177" s="33" t="s">
        <v>250</v>
      </c>
      <c r="D177" s="62">
        <v>1032363071</v>
      </c>
      <c r="E177" s="39" t="s">
        <v>604</v>
      </c>
      <c r="F177" s="38" t="s">
        <v>597</v>
      </c>
      <c r="G177" s="34">
        <v>45659</v>
      </c>
      <c r="H177" s="66" t="s">
        <v>815</v>
      </c>
      <c r="I177" s="66" t="s">
        <v>842</v>
      </c>
      <c r="J177" s="66" t="s">
        <v>830</v>
      </c>
      <c r="K177" s="40">
        <v>3597312</v>
      </c>
      <c r="L177" s="83">
        <v>1779920</v>
      </c>
      <c r="M177"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$ 1779920 el contrato de prestación de servicios No. PS 1759 2025 cuyo objeto es: PRESTAR SERVICIOS PROFESIONALES COMO INSTRUMENTADOR QUIRURGICO PARA DESARROLLAR ACTIVIDADES EN LA DIRECCION DE SERVICIOS HOSPITALARIOS DE LA SUBRED INTEGRADA DE SERVICIOS DE SALUD CENTRO ORIENTE E.S.E.</v>
      </c>
      <c r="N177" s="58" t="s">
        <v>416</v>
      </c>
      <c r="O177" s="54"/>
      <c r="P177" s="36"/>
      <c r="Q177" s="37" t="s">
        <v>71</v>
      </c>
    </row>
    <row r="178" spans="1:17" ht="409.6" thickBot="1">
      <c r="A178" s="57">
        <f t="shared" si="8"/>
        <v>168</v>
      </c>
      <c r="B178" s="32" t="s">
        <v>70</v>
      </c>
      <c r="C178" s="33" t="s">
        <v>251</v>
      </c>
      <c r="D178" s="62">
        <v>51768528</v>
      </c>
      <c r="E178" s="39" t="s">
        <v>605</v>
      </c>
      <c r="F178" s="38" t="s">
        <v>597</v>
      </c>
      <c r="G178" s="34">
        <v>45659</v>
      </c>
      <c r="H178" s="66" t="s">
        <v>815</v>
      </c>
      <c r="I178" s="66" t="s">
        <v>842</v>
      </c>
      <c r="J178" s="66" t="s">
        <v>830</v>
      </c>
      <c r="K178" s="40">
        <v>4121920</v>
      </c>
      <c r="L178" s="83">
        <v>918064</v>
      </c>
      <c r="M178"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$ 918064 el contrato de prestación de servicios No. PS 1760 2025 cuyo objeto es: PRESTAR SERVICIOS PROFESIONALES COMO INSTRUMENTADOR QUIRURGICO PARA DESARROLLAR ACTIVIDADES EN LA DIRECCION DE SERVICIOS HOSPITALARIOS DE LA SUBRED INTEGRADA DE SERVICIOS DE SALUD CENTRO ORIENTE E.S.E.</v>
      </c>
      <c r="N178" s="58" t="s">
        <v>416</v>
      </c>
      <c r="O178" s="54"/>
      <c r="P178" s="36"/>
      <c r="Q178" s="37" t="s">
        <v>71</v>
      </c>
    </row>
    <row r="179" spans="1:17" ht="409.6" thickBot="1">
      <c r="A179" s="57">
        <f t="shared" si="8"/>
        <v>169</v>
      </c>
      <c r="B179" s="32" t="s">
        <v>70</v>
      </c>
      <c r="C179" s="33" t="s">
        <v>252</v>
      </c>
      <c r="D179" s="62">
        <v>1012436262</v>
      </c>
      <c r="E179" s="39" t="s">
        <v>606</v>
      </c>
      <c r="F179" s="38" t="s">
        <v>597</v>
      </c>
      <c r="G179" s="34">
        <v>45659</v>
      </c>
      <c r="H179" s="66" t="s">
        <v>815</v>
      </c>
      <c r="I179" s="66" t="s">
        <v>842</v>
      </c>
      <c r="J179" s="66" t="s">
        <v>830</v>
      </c>
      <c r="K179" s="40">
        <v>4121920</v>
      </c>
      <c r="L179" s="83">
        <v>2435680</v>
      </c>
      <c r="M179"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$ 2435680 el contrato de prestación de servicios No. PS 1761 2025 cuyo objeto es: PRESTAR SERVICIOS PROFESIONALES COMO INSTRUMENTADOR QUIRURGICO PARA DESARROLLAR ACTIVIDADES EN LA DIRECCION DE SERVICIOS HOSPITALARIOS DE LA SUBRED INTEGRADA DE SERVICIOS DE SALUD CENTRO ORIENTE E.S.E.</v>
      </c>
      <c r="N179" s="58" t="s">
        <v>416</v>
      </c>
      <c r="O179" s="54"/>
      <c r="P179" s="36"/>
      <c r="Q179" s="37" t="s">
        <v>71</v>
      </c>
    </row>
    <row r="180" spans="1:17" ht="409.6" thickBot="1">
      <c r="A180" s="57">
        <f t="shared" si="8"/>
        <v>170</v>
      </c>
      <c r="B180" s="32" t="s">
        <v>70</v>
      </c>
      <c r="C180" s="33" t="s">
        <v>253</v>
      </c>
      <c r="D180" s="62">
        <v>1033809934</v>
      </c>
      <c r="E180" s="39" t="s">
        <v>607</v>
      </c>
      <c r="F180" s="38" t="s">
        <v>597</v>
      </c>
      <c r="G180" s="34">
        <v>45659</v>
      </c>
      <c r="H180" s="66" t="s">
        <v>815</v>
      </c>
      <c r="I180" s="66" t="s">
        <v>842</v>
      </c>
      <c r="J180" s="66" t="s">
        <v>830</v>
      </c>
      <c r="K180" s="40">
        <v>4121920</v>
      </c>
      <c r="L180" s="83">
        <v>2042224</v>
      </c>
      <c r="M180"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$ 2042224 el contrato de prestación de servicios No. PS 1762 2025 cuyo objeto es: PRESTAR SERVICIOS PROFESIONALES COMO INSTRUMENTADOR QUIRURGICO PARA DESARROLLAR ACTIVIDADES EN LA DIRECCION DE SERVICIOS HOSPITALARIOS DE LA SUBRED INTEGRADA DE SERVICIOS DE SALUD CENTRO ORIENTE E.S.E.</v>
      </c>
      <c r="N180" s="58" t="s">
        <v>416</v>
      </c>
      <c r="O180" s="54"/>
      <c r="P180" s="36"/>
      <c r="Q180" s="37" t="s">
        <v>71</v>
      </c>
    </row>
    <row r="181" spans="1:17" ht="409.6" thickBot="1">
      <c r="A181" s="57">
        <f t="shared" si="8"/>
        <v>171</v>
      </c>
      <c r="B181" s="32" t="s">
        <v>70</v>
      </c>
      <c r="C181" s="33" t="s">
        <v>254</v>
      </c>
      <c r="D181" s="62">
        <v>52490617</v>
      </c>
      <c r="E181" s="39" t="s">
        <v>608</v>
      </c>
      <c r="F181" s="38" t="s">
        <v>597</v>
      </c>
      <c r="G181" s="34">
        <v>45659</v>
      </c>
      <c r="H181" s="66" t="s">
        <v>815</v>
      </c>
      <c r="I181" s="66" t="s">
        <v>842</v>
      </c>
      <c r="J181" s="66" t="s">
        <v>830</v>
      </c>
      <c r="K181" s="40">
        <v>4121920</v>
      </c>
      <c r="L181" s="83">
        <v>2585568</v>
      </c>
      <c r="M181"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$ 2585568 el contrato de prestación de servicios No. PS 1763 2025 cuyo objeto es: PRESTAR SERVICIOS PROFESIONALES COMO INSTRUMENTADOR QUIRURGICO PARA DESARROLLAR ACTIVIDADES EN LA DIRECCION DE SERVICIOS HOSPITALARIOS DE LA SUBRED INTEGRADA DE SERVICIOS DE SALUD CENTRO ORIENTE E.S.E.</v>
      </c>
      <c r="N181" s="58" t="s">
        <v>416</v>
      </c>
      <c r="O181" s="54"/>
      <c r="P181" s="36"/>
      <c r="Q181" s="37" t="s">
        <v>71</v>
      </c>
    </row>
    <row r="182" spans="1:17" ht="409.6" thickBot="1">
      <c r="A182" s="57">
        <f t="shared" si="8"/>
        <v>172</v>
      </c>
      <c r="B182" s="32" t="s">
        <v>70</v>
      </c>
      <c r="C182" s="33" t="s">
        <v>255</v>
      </c>
      <c r="D182" s="62">
        <v>35479584</v>
      </c>
      <c r="E182" s="39" t="s">
        <v>609</v>
      </c>
      <c r="F182" s="38" t="s">
        <v>597</v>
      </c>
      <c r="G182" s="34">
        <v>45659</v>
      </c>
      <c r="H182" s="66" t="s">
        <v>815</v>
      </c>
      <c r="I182" s="66" t="s">
        <v>842</v>
      </c>
      <c r="J182" s="66" t="s">
        <v>830</v>
      </c>
      <c r="K182" s="40">
        <v>4121920</v>
      </c>
      <c r="L182" s="83">
        <v>1611296</v>
      </c>
      <c r="M182"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$ 1611296 el contrato de prestación de servicios No. PS 1764 2025 cuyo objeto es: PRESTAR SERVICIOS PROFESIONALES COMO INSTRUMENTADOR QUIRURGICO PARA DESARROLLAR ACTIVIDADES EN LA DIRECCION DE SERVICIOS HOSPITALARIOS DE LA SUBRED INTEGRADA DE SERVICIOS DE SALUD CENTRO ORIENTE E.S.E.</v>
      </c>
      <c r="N182" s="58" t="s">
        <v>416</v>
      </c>
      <c r="O182" s="54"/>
      <c r="P182" s="36"/>
      <c r="Q182" s="37" t="s">
        <v>71</v>
      </c>
    </row>
    <row r="183" spans="1:17" ht="409.6" thickBot="1">
      <c r="A183" s="57">
        <f t="shared" si="8"/>
        <v>173</v>
      </c>
      <c r="B183" s="32" t="s">
        <v>70</v>
      </c>
      <c r="C183" s="33" t="s">
        <v>256</v>
      </c>
      <c r="D183" s="62">
        <v>1064711039</v>
      </c>
      <c r="E183" s="39" t="s">
        <v>610</v>
      </c>
      <c r="F183" s="38" t="s">
        <v>597</v>
      </c>
      <c r="G183" s="34">
        <v>45659</v>
      </c>
      <c r="H183" s="66" t="s">
        <v>815</v>
      </c>
      <c r="I183" s="66" t="s">
        <v>842</v>
      </c>
      <c r="J183" s="66" t="s">
        <v>830</v>
      </c>
      <c r="K183" s="40">
        <v>4121920</v>
      </c>
      <c r="L183" s="83">
        <v>1086688</v>
      </c>
      <c r="M183"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$ 1086688 el contrato de prestación de servicios No. PS 1765 2025 cuyo objeto es: PRESTAR SERVICIOS PROFESIONALES COMO INSTRUMENTADOR QUIRURGICO PARA DESARROLLAR ACTIVIDADES EN LA DIRECCION DE SERVICIOS HOSPITALARIOS DE LA SUBRED INTEGRADA DE SERVICIOS DE SALUD CENTRO ORIENTE E.S.E.</v>
      </c>
      <c r="N183" s="58" t="s">
        <v>416</v>
      </c>
      <c r="O183" s="54"/>
      <c r="P183" s="36"/>
      <c r="Q183" s="37" t="s">
        <v>71</v>
      </c>
    </row>
    <row r="184" spans="1:17" ht="409.6" thickBot="1">
      <c r="A184" s="57">
        <f t="shared" si="8"/>
        <v>174</v>
      </c>
      <c r="B184" s="32" t="s">
        <v>70</v>
      </c>
      <c r="C184" s="33" t="s">
        <v>257</v>
      </c>
      <c r="D184" s="62">
        <v>52045545</v>
      </c>
      <c r="E184" s="39" t="s">
        <v>611</v>
      </c>
      <c r="F184" s="38" t="s">
        <v>597</v>
      </c>
      <c r="G184" s="34">
        <v>45659</v>
      </c>
      <c r="H184" s="66" t="s">
        <v>815</v>
      </c>
      <c r="I184" s="66" t="s">
        <v>842</v>
      </c>
      <c r="J184" s="66" t="s">
        <v>830</v>
      </c>
      <c r="K184" s="40">
        <v>4121920</v>
      </c>
      <c r="L184" s="83">
        <v>655760</v>
      </c>
      <c r="M184"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$ 655760 el contrato de prestación de servicios No. PS 1766 2025 cuyo objeto es: PRESTAR SERVICIOS PROFESIONALES COMO INSTRUMENTADOR QUIRURGICO PARA DESARROLLAR ACTIVIDADES EN LA DIRECCION DE SERVICIOS HOSPITALARIOS DE LA SUBRED INTEGRADA DE SERVICIOS DE SALUD CENTRO ORIENTE E.S.E.</v>
      </c>
      <c r="N184" s="58" t="s">
        <v>416</v>
      </c>
      <c r="O184" s="54"/>
      <c r="P184" s="36"/>
      <c r="Q184" s="37" t="s">
        <v>71</v>
      </c>
    </row>
    <row r="185" spans="1:17" ht="409.6" thickBot="1">
      <c r="A185" s="57">
        <f t="shared" si="8"/>
        <v>175</v>
      </c>
      <c r="B185" s="32" t="s">
        <v>70</v>
      </c>
      <c r="C185" s="33" t="s">
        <v>258</v>
      </c>
      <c r="D185" s="62">
        <v>53007707</v>
      </c>
      <c r="E185" s="39" t="s">
        <v>612</v>
      </c>
      <c r="F185" s="38" t="s">
        <v>597</v>
      </c>
      <c r="G185" s="34">
        <v>45659</v>
      </c>
      <c r="H185" s="66" t="s">
        <v>815</v>
      </c>
      <c r="I185" s="66" t="s">
        <v>842</v>
      </c>
      <c r="J185" s="66" t="s">
        <v>830</v>
      </c>
      <c r="K185" s="40">
        <v>4121920</v>
      </c>
      <c r="L185" s="83">
        <v>2267056</v>
      </c>
      <c r="M185"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$ 2267056 el contrato de prestación de servicios No. PS 1767 2025 cuyo objeto es: PRESTAR SERVICIOS PROFESIONALES COMO INSTRUMENTADOR QUIRURGICO PARA DESARROLLAR ACTIVIDADES EN LA DIRECCION DE SERVICIOS HOSPITALARIOS DE LA SUBRED INTEGRADA DE SERVICIOS DE SALUD CENTRO ORIENTE E.S.E.</v>
      </c>
      <c r="N185" s="58" t="s">
        <v>416</v>
      </c>
      <c r="O185" s="54"/>
      <c r="P185" s="36"/>
      <c r="Q185" s="37" t="s">
        <v>71</v>
      </c>
    </row>
    <row r="186" spans="1:17" ht="409.6" thickBot="1">
      <c r="A186" s="57">
        <f t="shared" si="8"/>
        <v>176</v>
      </c>
      <c r="B186" s="32" t="s">
        <v>70</v>
      </c>
      <c r="C186" s="33" t="s">
        <v>259</v>
      </c>
      <c r="D186" s="62">
        <v>51966945</v>
      </c>
      <c r="E186" s="39" t="s">
        <v>613</v>
      </c>
      <c r="F186" s="38" t="s">
        <v>597</v>
      </c>
      <c r="G186" s="34">
        <v>45659</v>
      </c>
      <c r="H186" s="66" t="s">
        <v>815</v>
      </c>
      <c r="I186" s="66" t="s">
        <v>842</v>
      </c>
      <c r="J186" s="66" t="s">
        <v>830</v>
      </c>
      <c r="K186" s="40">
        <v>4121920</v>
      </c>
      <c r="L186" s="83">
        <v>2304528</v>
      </c>
      <c r="M186"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$ 2304528 el contrato de prestación de servicios No. PS 1768 2025 cuyo objeto es: PRESTAR SERVICIOS PROFESIONALES COMO INSTRUMENTADOR QUIRURGICO PARA DESARROLLAR ACTIVIDADES EN LA DIRECCION DE SERVICIOS HOSPITALARIOS DE LA SUBRED INTEGRADA DE SERVICIOS DE SALUD CENTRO ORIENTE E.S.E.</v>
      </c>
      <c r="N186" s="58" t="s">
        <v>416</v>
      </c>
      <c r="O186" s="54"/>
      <c r="P186" s="36"/>
      <c r="Q186" s="37" t="s">
        <v>71</v>
      </c>
    </row>
    <row r="187" spans="1:17" ht="409.6" thickBot="1">
      <c r="A187" s="57">
        <f t="shared" si="8"/>
        <v>177</v>
      </c>
      <c r="B187" s="32" t="s">
        <v>70</v>
      </c>
      <c r="C187" s="33" t="s">
        <v>260</v>
      </c>
      <c r="D187" s="62">
        <v>1026254758</v>
      </c>
      <c r="E187" s="39" t="s">
        <v>614</v>
      </c>
      <c r="F187" s="38" t="s">
        <v>547</v>
      </c>
      <c r="G187" s="34">
        <v>45659</v>
      </c>
      <c r="H187" s="66" t="s">
        <v>815</v>
      </c>
      <c r="I187" s="66" t="s">
        <v>842</v>
      </c>
      <c r="J187" s="66" t="s">
        <v>830</v>
      </c>
      <c r="K187" s="40">
        <v>10771488</v>
      </c>
      <c r="L187" s="83">
        <v>4017936</v>
      </c>
      <c r="M187"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$ 4017936 el contrato de prestación de servicios No. PS 1770 2025 cuyo objeto es: PRESTAR SERVICIOS PROFESIONALES ESPECIALIZADOS COMO CIRUJANO GENERAL PARA DESARROLLAR ACTIVIDADES EN LA DIRECCION DE SERVICIOS HOSPITALARIOS DE LA SUBRED INTEGRADA DE SERVICIOS DE SALUD CENTRO ORIENTE E.S.E.</v>
      </c>
      <c r="N187" s="58" t="s">
        <v>416</v>
      </c>
      <c r="O187" s="54"/>
      <c r="P187" s="36"/>
      <c r="Q187" s="37" t="s">
        <v>71</v>
      </c>
    </row>
    <row r="188" spans="1:17" ht="409.6" thickBot="1">
      <c r="A188" s="57">
        <f t="shared" si="8"/>
        <v>178</v>
      </c>
      <c r="B188" s="32" t="s">
        <v>70</v>
      </c>
      <c r="C188" s="33" t="s">
        <v>261</v>
      </c>
      <c r="D188" s="62">
        <v>20476981</v>
      </c>
      <c r="E188" s="39" t="s">
        <v>615</v>
      </c>
      <c r="F188" s="38" t="s">
        <v>597</v>
      </c>
      <c r="G188" s="34">
        <v>45659</v>
      </c>
      <c r="H188" s="66" t="s">
        <v>815</v>
      </c>
      <c r="I188" s="66" t="s">
        <v>842</v>
      </c>
      <c r="J188" s="66" t="s">
        <v>830</v>
      </c>
      <c r="K188" s="40">
        <v>4121920</v>
      </c>
      <c r="L188" s="83">
        <v>1161632</v>
      </c>
      <c r="M188" s="35" t="str">
        <f t="shared" si="1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$ 1161632 el contrato de prestación de servicios No. PS 1771 2025 cuyo objeto es: PRESTAR SERVICIOS PROFESIONALES COMO INSTRUMENTADOR QUIRURGICO PARA DESARROLLAR ACTIVIDADES EN LA DIRECCION DE SERVICIOS HOSPITALARIOS DE LA SUBRED INTEGRADA DE SERVICIOS DE SALUD CENTRO ORIENTE E.S.E.</v>
      </c>
      <c r="N188" s="58" t="s">
        <v>416</v>
      </c>
      <c r="O188" s="54"/>
      <c r="P188" s="36"/>
      <c r="Q188" s="37" t="s">
        <v>71</v>
      </c>
    </row>
    <row r="189" spans="1:17" ht="409.6" thickBot="1">
      <c r="A189" s="57">
        <f t="shared" si="8"/>
        <v>179</v>
      </c>
      <c r="B189" s="32" t="s">
        <v>70</v>
      </c>
      <c r="C189" s="33" t="s">
        <v>262</v>
      </c>
      <c r="D189" s="62">
        <v>79574684</v>
      </c>
      <c r="E189" s="39" t="s">
        <v>616</v>
      </c>
      <c r="F189" s="38" t="s">
        <v>580</v>
      </c>
      <c r="G189" s="34">
        <v>45659</v>
      </c>
      <c r="H189" s="66" t="s">
        <v>815</v>
      </c>
      <c r="I189" s="66" t="s">
        <v>842</v>
      </c>
      <c r="J189" s="66" t="s">
        <v>830</v>
      </c>
      <c r="K189" s="40">
        <v>6900000</v>
      </c>
      <c r="L189" s="83">
        <v>0</v>
      </c>
      <c r="M189" s="35" t="str">
        <f>CONCATENATE(Q189,J189,  " el contrato de prestación de servicios No. ",C189," cuyo objeto es: ", F189)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1772 2025 cuyo objeto es: PRESTAR SERVICIOS PROFESIONALES ESPECIALIZADOS COMO MEDICO ANESTESIOLOGO PARA DESARROLLAR ACTIVIDADES EN LA DIRECCION DE SERVICIOS HOSPITALARIOS DE LA SUBRED INTEGRADA DE SERVICIOS DE SALUD CENTRO ORIENTE E.S.E.</v>
      </c>
      <c r="N189" s="58" t="s">
        <v>416</v>
      </c>
      <c r="O189" s="54"/>
      <c r="P189" s="36"/>
      <c r="Q189" s="37" t="s">
        <v>71</v>
      </c>
    </row>
    <row r="190" spans="1:17" ht="409.6" thickBot="1">
      <c r="A190" s="57">
        <f t="shared" si="8"/>
        <v>180</v>
      </c>
      <c r="B190" s="32" t="s">
        <v>70</v>
      </c>
      <c r="C190" s="33" t="s">
        <v>263</v>
      </c>
      <c r="D190" s="62">
        <v>15172135</v>
      </c>
      <c r="E190" s="39" t="s">
        <v>617</v>
      </c>
      <c r="F190" s="38" t="s">
        <v>580</v>
      </c>
      <c r="G190" s="34">
        <v>45659</v>
      </c>
      <c r="H190" s="66" t="s">
        <v>815</v>
      </c>
      <c r="I190" s="66" t="s">
        <v>842</v>
      </c>
      <c r="J190" s="66" t="s">
        <v>830</v>
      </c>
      <c r="K190" s="40">
        <v>4140000</v>
      </c>
      <c r="L190" s="83">
        <v>0</v>
      </c>
      <c r="M190" s="35" t="str">
        <f>CONCATENATE(Q190,J190,  " el contrato de prestación de servicios No. ",C190," cuyo objeto es: ", F190)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1773 2025 cuyo objeto es: PRESTAR SERVICIOS PROFESIONALES ESPECIALIZADOS COMO MEDICO ANESTESIOLOGO PARA DESARROLLAR ACTIVIDADES EN LA DIRECCION DE SERVICIOS HOSPITALARIOS DE LA SUBRED INTEGRADA DE SERVICIOS DE SALUD CENTRO ORIENTE E.S.E.</v>
      </c>
      <c r="N190" s="58" t="s">
        <v>416</v>
      </c>
      <c r="O190" s="54"/>
      <c r="P190" s="36"/>
      <c r="Q190" s="37" t="s">
        <v>71</v>
      </c>
    </row>
    <row r="191" spans="1:17" ht="409.6" thickBot="1">
      <c r="A191" s="57">
        <f t="shared" si="8"/>
        <v>181</v>
      </c>
      <c r="B191" s="32" t="s">
        <v>70</v>
      </c>
      <c r="C191" s="33" t="s">
        <v>264</v>
      </c>
      <c r="D191" s="62">
        <v>52124843</v>
      </c>
      <c r="E191" s="39" t="s">
        <v>618</v>
      </c>
      <c r="F191" s="38" t="s">
        <v>597</v>
      </c>
      <c r="G191" s="34">
        <v>45659</v>
      </c>
      <c r="H191" s="66" t="s">
        <v>815</v>
      </c>
      <c r="I191" s="66" t="s">
        <v>842</v>
      </c>
      <c r="J191" s="66" t="s">
        <v>830</v>
      </c>
      <c r="K191" s="40">
        <v>3934560</v>
      </c>
      <c r="L191" s="83">
        <v>1929808</v>
      </c>
      <c r="M191" s="35" t="str">
        <f t="shared" ref="M191:M223" si="12">CONCATENATE(Q191,J191,  " y adicionar por valor de $ ",L191, " el contrato de prestación de servicios No. ",C191," cuyo objeto es: ", F191)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$ 1929808 el contrato de prestación de servicios No. PS 1774 2025 cuyo objeto es: PRESTAR SERVICIOS PROFESIONALES COMO INSTRUMENTADOR QUIRURGICO PARA DESARROLLAR ACTIVIDADES EN LA DIRECCION DE SERVICIOS HOSPITALARIOS DE LA SUBRED INTEGRADA DE SERVICIOS DE SALUD CENTRO ORIENTE E.S.E.</v>
      </c>
      <c r="N191" s="58" t="s">
        <v>416</v>
      </c>
      <c r="O191" s="54"/>
      <c r="P191" s="36"/>
      <c r="Q191" s="37" t="s">
        <v>71</v>
      </c>
    </row>
    <row r="192" spans="1:17" ht="409.6" thickBot="1">
      <c r="A192" s="57">
        <f t="shared" si="8"/>
        <v>182</v>
      </c>
      <c r="B192" s="32" t="s">
        <v>70</v>
      </c>
      <c r="C192" s="33" t="s">
        <v>265</v>
      </c>
      <c r="D192" s="62">
        <v>79295292</v>
      </c>
      <c r="E192" s="39" t="s">
        <v>619</v>
      </c>
      <c r="F192" s="38" t="s">
        <v>620</v>
      </c>
      <c r="G192" s="34">
        <v>45659</v>
      </c>
      <c r="H192" s="66" t="s">
        <v>815</v>
      </c>
      <c r="I192" s="66" t="s">
        <v>842</v>
      </c>
      <c r="J192" s="66" t="s">
        <v>830</v>
      </c>
      <c r="K192" s="40">
        <v>13200000</v>
      </c>
      <c r="L192" s="83">
        <v>6050000</v>
      </c>
      <c r="M192"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$ 6050000 el contrato de prestación de servicios No. PS 1776 2025 cuyo objeto es: PRESTAR SERVICIOS PROFESIONALES ESPECIALIZADOS COMO CIRUJANO PLASTICO PARA DESARROLLAR ACTIVIDADES EN LA DIRECCION DE SERVICIOS HOSPITALARIOS DE LA SUBRED INTEGRADA DE SERVICIOS DE SALUD CENTRO ORIENTE E.S.E.</v>
      </c>
      <c r="N192" s="58" t="s">
        <v>416</v>
      </c>
      <c r="O192" s="54"/>
      <c r="P192" s="36"/>
      <c r="Q192" s="37" t="s">
        <v>71</v>
      </c>
    </row>
    <row r="193" spans="1:17" ht="409.6" thickBot="1">
      <c r="A193" s="57">
        <f t="shared" si="8"/>
        <v>183</v>
      </c>
      <c r="B193" s="32" t="s">
        <v>70</v>
      </c>
      <c r="C193" s="33" t="s">
        <v>266</v>
      </c>
      <c r="D193" s="62">
        <v>79455745</v>
      </c>
      <c r="E193" s="39" t="s">
        <v>621</v>
      </c>
      <c r="F193" s="38" t="s">
        <v>620</v>
      </c>
      <c r="G193" s="34">
        <v>45659</v>
      </c>
      <c r="H193" s="66" t="s">
        <v>815</v>
      </c>
      <c r="I193" s="66" t="s">
        <v>842</v>
      </c>
      <c r="J193" s="66" t="s">
        <v>830</v>
      </c>
      <c r="K193" s="40">
        <v>13200000</v>
      </c>
      <c r="L193" s="83">
        <v>6050000</v>
      </c>
      <c r="M193"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$ 6050000 el contrato de prestación de servicios No. PS 1777 2025 cuyo objeto es: PRESTAR SERVICIOS PROFESIONALES ESPECIALIZADOS COMO CIRUJANO PLASTICO PARA DESARROLLAR ACTIVIDADES EN LA DIRECCION DE SERVICIOS HOSPITALARIOS DE LA SUBRED INTEGRADA DE SERVICIOS DE SALUD CENTRO ORIENTE E.S.E.</v>
      </c>
      <c r="N193" s="58" t="s">
        <v>416</v>
      </c>
      <c r="O193" s="54"/>
      <c r="P193" s="36"/>
      <c r="Q193" s="37" t="s">
        <v>71</v>
      </c>
    </row>
    <row r="194" spans="1:17" ht="409.6" thickBot="1">
      <c r="A194" s="57">
        <f t="shared" si="8"/>
        <v>184</v>
      </c>
      <c r="B194" s="32" t="s">
        <v>70</v>
      </c>
      <c r="C194" s="33" t="s">
        <v>267</v>
      </c>
      <c r="D194" s="62">
        <v>700191271</v>
      </c>
      <c r="E194" s="39" t="s">
        <v>622</v>
      </c>
      <c r="F194" s="38" t="s">
        <v>620</v>
      </c>
      <c r="G194" s="34">
        <v>45659</v>
      </c>
      <c r="H194" s="66" t="s">
        <v>815</v>
      </c>
      <c r="I194" s="66" t="s">
        <v>842</v>
      </c>
      <c r="J194" s="66" t="s">
        <v>830</v>
      </c>
      <c r="K194" s="40">
        <v>13200000</v>
      </c>
      <c r="L194" s="83">
        <v>6050000</v>
      </c>
      <c r="M194"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$ 6050000 el contrato de prestación de servicios No. PS 1778 2025 cuyo objeto es: PRESTAR SERVICIOS PROFESIONALES ESPECIALIZADOS COMO CIRUJANO PLASTICO PARA DESARROLLAR ACTIVIDADES EN LA DIRECCION DE SERVICIOS HOSPITALARIOS DE LA SUBRED INTEGRADA DE SERVICIOS DE SALUD CENTRO ORIENTE E.S.E.</v>
      </c>
      <c r="N194" s="58" t="s">
        <v>416</v>
      </c>
      <c r="O194" s="54"/>
      <c r="P194" s="36"/>
      <c r="Q194" s="37" t="s">
        <v>71</v>
      </c>
    </row>
    <row r="195" spans="1:17" ht="409.6" thickBot="1">
      <c r="A195" s="57">
        <f t="shared" si="8"/>
        <v>185</v>
      </c>
      <c r="B195" s="32" t="s">
        <v>70</v>
      </c>
      <c r="C195" s="33" t="s">
        <v>268</v>
      </c>
      <c r="D195" s="62">
        <v>52780925</v>
      </c>
      <c r="E195" s="39" t="s">
        <v>623</v>
      </c>
      <c r="F195" s="38" t="s">
        <v>620</v>
      </c>
      <c r="G195" s="34">
        <v>45659</v>
      </c>
      <c r="H195" s="66" t="s">
        <v>815</v>
      </c>
      <c r="I195" s="66" t="s">
        <v>842</v>
      </c>
      <c r="J195" s="66" t="s">
        <v>830</v>
      </c>
      <c r="K195" s="40">
        <v>13200000</v>
      </c>
      <c r="L195" s="83">
        <v>6050000</v>
      </c>
      <c r="M195"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$ 6050000 el contrato de prestación de servicios No. PS 1779 2025 cuyo objeto es: PRESTAR SERVICIOS PROFESIONALES ESPECIALIZADOS COMO CIRUJANO PLASTICO PARA DESARROLLAR ACTIVIDADES EN LA DIRECCION DE SERVICIOS HOSPITALARIOS DE LA SUBRED INTEGRADA DE SERVICIOS DE SALUD CENTRO ORIENTE E.S.E.</v>
      </c>
      <c r="N195" s="58" t="s">
        <v>416</v>
      </c>
      <c r="O195" s="54"/>
      <c r="P195" s="36"/>
      <c r="Q195" s="37" t="s">
        <v>71</v>
      </c>
    </row>
    <row r="196" spans="1:17" ht="409.6" thickBot="1">
      <c r="A196" s="57">
        <f t="shared" si="8"/>
        <v>186</v>
      </c>
      <c r="B196" s="32" t="s">
        <v>70</v>
      </c>
      <c r="C196" s="33" t="s">
        <v>269</v>
      </c>
      <c r="D196" s="62">
        <v>19378514</v>
      </c>
      <c r="E196" s="39" t="s">
        <v>624</v>
      </c>
      <c r="F196" s="38" t="s">
        <v>564</v>
      </c>
      <c r="G196" s="34">
        <v>45659</v>
      </c>
      <c r="H196" s="66" t="s">
        <v>815</v>
      </c>
      <c r="I196" s="66" t="s">
        <v>842</v>
      </c>
      <c r="J196" s="66" t="s">
        <v>830</v>
      </c>
      <c r="K196" s="40">
        <v>13678080</v>
      </c>
      <c r="L196" s="83">
        <v>7297056</v>
      </c>
      <c r="M196"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$ 7297056 el contrato de prestación de servicios No. PS 1783 2025 cuyo objeto es: PRESTAR SERVICIOS PROFESIONALES ESPECIALIZADOS COMO ORTOPEDISTA PARA DESARROLLAR ACTIVIDADES EN LA DIRECCION DE SERVICIOS HOSPITALARIOS DE LA SUBRED INTEGRADA DE SERVICIOS DE SALUD CENTRO ORIENTE E.S.E.</v>
      </c>
      <c r="N196" s="58" t="s">
        <v>416</v>
      </c>
      <c r="O196" s="54"/>
      <c r="P196" s="36"/>
      <c r="Q196" s="37" t="s">
        <v>71</v>
      </c>
    </row>
    <row r="197" spans="1:17" ht="409.6" thickBot="1">
      <c r="A197" s="57">
        <f t="shared" si="8"/>
        <v>187</v>
      </c>
      <c r="B197" s="32" t="s">
        <v>70</v>
      </c>
      <c r="C197" s="33" t="s">
        <v>270</v>
      </c>
      <c r="D197" s="62">
        <v>52847024</v>
      </c>
      <c r="E197" s="39" t="s">
        <v>625</v>
      </c>
      <c r="F197" s="38" t="s">
        <v>597</v>
      </c>
      <c r="G197" s="34">
        <v>45659</v>
      </c>
      <c r="H197" s="66" t="s">
        <v>815</v>
      </c>
      <c r="I197" s="66" t="s">
        <v>842</v>
      </c>
      <c r="J197" s="66" t="s">
        <v>830</v>
      </c>
      <c r="K197" s="40">
        <v>4121920</v>
      </c>
      <c r="L197" s="83">
        <v>1386464</v>
      </c>
      <c r="M197"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$ 1386464 el contrato de prestación de servicios No. PS 1784 2025 cuyo objeto es: PRESTAR SERVICIOS PROFESIONALES COMO INSTRUMENTADOR QUIRURGICO PARA DESARROLLAR ACTIVIDADES EN LA DIRECCION DE SERVICIOS HOSPITALARIOS DE LA SUBRED INTEGRADA DE SERVICIOS DE SALUD CENTRO ORIENTE E.S.E.</v>
      </c>
      <c r="N197" s="58" t="s">
        <v>416</v>
      </c>
      <c r="O197" s="54"/>
      <c r="P197" s="36"/>
      <c r="Q197" s="37" t="s">
        <v>71</v>
      </c>
    </row>
    <row r="198" spans="1:17" ht="409.6" thickBot="1">
      <c r="A198" s="57">
        <f t="shared" si="8"/>
        <v>188</v>
      </c>
      <c r="B198" s="32" t="s">
        <v>70</v>
      </c>
      <c r="C198" s="33" t="s">
        <v>271</v>
      </c>
      <c r="D198" s="62">
        <v>1033700267</v>
      </c>
      <c r="E198" s="39" t="s">
        <v>626</v>
      </c>
      <c r="F198" s="38" t="s">
        <v>564</v>
      </c>
      <c r="G198" s="34">
        <v>45659</v>
      </c>
      <c r="H198" s="66" t="s">
        <v>815</v>
      </c>
      <c r="I198" s="66" t="s">
        <v>842</v>
      </c>
      <c r="J198" s="66" t="s">
        <v>830</v>
      </c>
      <c r="K198" s="40">
        <v>12823200</v>
      </c>
      <c r="L198" s="83">
        <v>671632</v>
      </c>
      <c r="M198"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$ 671632 el contrato de prestación de servicios No. PS 1786 2025 cuyo objeto es: PRESTAR SERVICIOS PROFESIONALES ESPECIALIZADOS COMO ORTOPEDISTA PARA DESARROLLAR ACTIVIDADES EN LA DIRECCION DE SERVICIOS HOSPITALARIOS DE LA SUBRED INTEGRADA DE SERVICIOS DE SALUD CENTRO ORIENTE E.S.E.</v>
      </c>
      <c r="N198" s="58" t="s">
        <v>416</v>
      </c>
      <c r="O198" s="54"/>
      <c r="P198" s="36"/>
      <c r="Q198" s="37" t="s">
        <v>71</v>
      </c>
    </row>
    <row r="199" spans="1:17" ht="409.6" thickBot="1">
      <c r="A199" s="57">
        <f t="shared" si="8"/>
        <v>189</v>
      </c>
      <c r="B199" s="32" t="s">
        <v>70</v>
      </c>
      <c r="C199" s="33" t="s">
        <v>272</v>
      </c>
      <c r="D199" s="62">
        <v>80178198</v>
      </c>
      <c r="E199" s="39" t="s">
        <v>627</v>
      </c>
      <c r="F199" s="38" t="s">
        <v>547</v>
      </c>
      <c r="G199" s="34">
        <v>45659</v>
      </c>
      <c r="H199" s="66" t="s">
        <v>815</v>
      </c>
      <c r="I199" s="66" t="s">
        <v>842</v>
      </c>
      <c r="J199" s="66" t="s">
        <v>830</v>
      </c>
      <c r="K199" s="40">
        <v>15900768</v>
      </c>
      <c r="L199" s="83">
        <v>9916608</v>
      </c>
      <c r="M199"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$ 9916608 el contrato de prestación de servicios No. PS 1787 2025 cuyo objeto es: PRESTAR SERVICIOS PROFESIONALES ESPECIALIZADOS COMO CIRUJANO GENERAL PARA DESARROLLAR ACTIVIDADES EN LA DIRECCION DE SERVICIOS HOSPITALARIOS DE LA SUBRED INTEGRADA DE SERVICIOS DE SALUD CENTRO ORIENTE E.S.E.</v>
      </c>
      <c r="N199" s="58" t="s">
        <v>416</v>
      </c>
      <c r="O199" s="54"/>
      <c r="P199" s="36"/>
      <c r="Q199" s="37" t="s">
        <v>71</v>
      </c>
    </row>
    <row r="200" spans="1:17" ht="409.6" thickBot="1">
      <c r="A200" s="57">
        <f t="shared" si="8"/>
        <v>190</v>
      </c>
      <c r="B200" s="32" t="s">
        <v>70</v>
      </c>
      <c r="C200" s="33" t="s">
        <v>273</v>
      </c>
      <c r="D200" s="62">
        <v>52509225</v>
      </c>
      <c r="E200" s="39" t="s">
        <v>628</v>
      </c>
      <c r="F200" s="38" t="s">
        <v>580</v>
      </c>
      <c r="G200" s="34">
        <v>45659</v>
      </c>
      <c r="H200" s="66" t="s">
        <v>815</v>
      </c>
      <c r="I200" s="66" t="s">
        <v>842</v>
      </c>
      <c r="J200" s="66" t="s">
        <v>830</v>
      </c>
      <c r="K200" s="40">
        <v>25300000</v>
      </c>
      <c r="L200" s="83">
        <v>10695000</v>
      </c>
      <c r="M200"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$ 10695000 el contrato de prestación de servicios No. PS 1789 2025 cuyo objeto es: PRESTAR SERVICIOS PROFESIONALES ESPECIALIZADOS COMO MEDICO ANESTESIOLOGO PARA DESARROLLAR ACTIVIDADES EN LA DIRECCION DE SERVICIOS HOSPITALARIOS DE LA SUBRED INTEGRADA DE SERVICIOS DE SALUD CENTRO ORIENTE E.S.E.</v>
      </c>
      <c r="N200" s="58" t="s">
        <v>416</v>
      </c>
      <c r="O200" s="54"/>
      <c r="P200" s="36"/>
      <c r="Q200" s="37" t="s">
        <v>71</v>
      </c>
    </row>
    <row r="201" spans="1:17" ht="409.6" thickBot="1">
      <c r="A201" s="57">
        <f t="shared" si="8"/>
        <v>191</v>
      </c>
      <c r="B201" s="32" t="s">
        <v>70</v>
      </c>
      <c r="C201" s="33" t="s">
        <v>274</v>
      </c>
      <c r="D201" s="62">
        <v>1033813985</v>
      </c>
      <c r="E201" s="39" t="s">
        <v>629</v>
      </c>
      <c r="F201" s="38" t="s">
        <v>597</v>
      </c>
      <c r="G201" s="34">
        <v>45659</v>
      </c>
      <c r="H201" s="66" t="s">
        <v>815</v>
      </c>
      <c r="I201" s="66" t="s">
        <v>842</v>
      </c>
      <c r="J201" s="66" t="s">
        <v>830</v>
      </c>
      <c r="K201" s="40">
        <v>4121920</v>
      </c>
      <c r="L201" s="83">
        <v>1480144</v>
      </c>
      <c r="M201"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$ 1480144 el contrato de prestación de servicios No. PS 1790 2025 cuyo objeto es: PRESTAR SERVICIOS PROFESIONALES COMO INSTRUMENTADOR QUIRURGICO PARA DESARROLLAR ACTIVIDADES EN LA DIRECCION DE SERVICIOS HOSPITALARIOS DE LA SUBRED INTEGRADA DE SERVICIOS DE SALUD CENTRO ORIENTE E.S.E.</v>
      </c>
      <c r="N201" s="58" t="s">
        <v>416</v>
      </c>
      <c r="O201" s="54"/>
      <c r="P201" s="36"/>
      <c r="Q201" s="37" t="s">
        <v>71</v>
      </c>
    </row>
    <row r="202" spans="1:17" ht="409.6" thickBot="1">
      <c r="A202" s="57">
        <f t="shared" si="8"/>
        <v>192</v>
      </c>
      <c r="B202" s="32" t="s">
        <v>70</v>
      </c>
      <c r="C202" s="33" t="s">
        <v>275</v>
      </c>
      <c r="D202" s="62">
        <v>1019032768</v>
      </c>
      <c r="E202" s="39" t="s">
        <v>630</v>
      </c>
      <c r="F202" s="38" t="s">
        <v>631</v>
      </c>
      <c r="G202" s="34">
        <v>45659</v>
      </c>
      <c r="H202" s="66" t="s">
        <v>815</v>
      </c>
      <c r="I202" s="66" t="s">
        <v>842</v>
      </c>
      <c r="J202" s="66" t="s">
        <v>830</v>
      </c>
      <c r="K202" s="40">
        <v>14232540</v>
      </c>
      <c r="L202" s="83">
        <v>6607965</v>
      </c>
      <c r="M202"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$ 6607965 el contrato de prestación de servicios No. PS 1795 2025 cuyo objeto es: PRESTAR SERVICIOS PROFESIONALES ESPECIALIZADOS COMO INFECTOLOLOGO PARA DESARROLLAR ACTIVIDADES EN LA DIRECCION DE SERVICIOS HOSPITALARIOS DE LA SUBRED INTEGRADA DE SERVICIOS DE SALUD CENTRO ORIENTE E.S.E.</v>
      </c>
      <c r="N202" s="58" t="s">
        <v>416</v>
      </c>
      <c r="O202" s="54"/>
      <c r="P202" s="36"/>
      <c r="Q202" s="37" t="s">
        <v>71</v>
      </c>
    </row>
    <row r="203" spans="1:17" ht="409.6" thickBot="1">
      <c r="A203" s="57">
        <f t="shared" si="8"/>
        <v>193</v>
      </c>
      <c r="B203" s="32" t="s">
        <v>70</v>
      </c>
      <c r="C203" s="33" t="s">
        <v>276</v>
      </c>
      <c r="D203" s="62">
        <v>65587372</v>
      </c>
      <c r="E203" s="39" t="s">
        <v>632</v>
      </c>
      <c r="F203" s="38" t="s">
        <v>631</v>
      </c>
      <c r="G203" s="34">
        <v>45658</v>
      </c>
      <c r="H203" s="66" t="s">
        <v>815</v>
      </c>
      <c r="I203" s="66" t="s">
        <v>842</v>
      </c>
      <c r="J203" s="66" t="s">
        <v>830</v>
      </c>
      <c r="K203" s="40">
        <v>14232540</v>
      </c>
      <c r="L203" s="83">
        <v>6607965</v>
      </c>
      <c r="M203"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$ 6607965 el contrato de prestación de servicios No. PS 1796 2025 cuyo objeto es: PRESTAR SERVICIOS PROFESIONALES ESPECIALIZADOS COMO INFECTOLOLOGO PARA DESARROLLAR ACTIVIDADES EN LA DIRECCION DE SERVICIOS HOSPITALARIOS DE LA SUBRED INTEGRADA DE SERVICIOS DE SALUD CENTRO ORIENTE E.S.E.</v>
      </c>
      <c r="N203" s="58" t="s">
        <v>416</v>
      </c>
      <c r="O203" s="54"/>
      <c r="P203" s="36"/>
      <c r="Q203" s="37" t="s">
        <v>71</v>
      </c>
    </row>
    <row r="204" spans="1:17" ht="409.6" thickBot="1">
      <c r="A204" s="57">
        <f t="shared" si="8"/>
        <v>194</v>
      </c>
      <c r="B204" s="32" t="s">
        <v>70</v>
      </c>
      <c r="C204" s="33" t="s">
        <v>277</v>
      </c>
      <c r="D204" s="62">
        <v>80073832</v>
      </c>
      <c r="E204" s="39" t="s">
        <v>634</v>
      </c>
      <c r="F204" s="38" t="s">
        <v>633</v>
      </c>
      <c r="G204" s="34">
        <v>45659</v>
      </c>
      <c r="H204" s="66" t="s">
        <v>815</v>
      </c>
      <c r="I204" s="66" t="s">
        <v>842</v>
      </c>
      <c r="J204" s="66" t="s">
        <v>830</v>
      </c>
      <c r="K204" s="40">
        <v>22365420</v>
      </c>
      <c r="L204" s="83">
        <v>13215930</v>
      </c>
      <c r="M204"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$ 13215930 el contrato de prestación de servicios No. PS 1798 2025 cuyo objeto es: PRESTAR SERVICIOS PROFESIONALES ESPECIALIZADOS COMO NEONATOLOGO PARA DESARROLLAR ACTIVIDADES EN LA DIRECCION DE SERVICIOS HOSPITALARIOS DE LA SUBRED INTEGRADA DE SERVICIOS DE SALUD CENTRO ORIENTE E.S.E.</v>
      </c>
      <c r="N204" s="58" t="s">
        <v>416</v>
      </c>
      <c r="O204" s="54"/>
      <c r="P204" s="36"/>
      <c r="Q204" s="37" t="s">
        <v>71</v>
      </c>
    </row>
    <row r="205" spans="1:17" ht="409.6" thickBot="1">
      <c r="A205" s="57">
        <f t="shared" ref="A205:A268" si="13">+A204+1</f>
        <v>195</v>
      </c>
      <c r="B205" s="32" t="s">
        <v>70</v>
      </c>
      <c r="C205" s="33" t="s">
        <v>278</v>
      </c>
      <c r="D205" s="62">
        <v>84043462</v>
      </c>
      <c r="E205" s="39" t="s">
        <v>635</v>
      </c>
      <c r="F205" s="38" t="s">
        <v>633</v>
      </c>
      <c r="G205" s="34">
        <v>45659</v>
      </c>
      <c r="H205" s="66" t="s">
        <v>815</v>
      </c>
      <c r="I205" s="66" t="s">
        <v>842</v>
      </c>
      <c r="J205" s="66" t="s">
        <v>830</v>
      </c>
      <c r="K205" s="40">
        <v>22365420</v>
      </c>
      <c r="L205" s="83">
        <v>11691015</v>
      </c>
      <c r="M205"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$ 11691015 el contrato de prestación de servicios No. PS 1799 2025 cuyo objeto es: PRESTAR SERVICIOS PROFESIONALES ESPECIALIZADOS COMO NEONATOLOGO PARA DESARROLLAR ACTIVIDADES EN LA DIRECCION DE SERVICIOS HOSPITALARIOS DE LA SUBRED INTEGRADA DE SERVICIOS DE SALUD CENTRO ORIENTE E.S.E.</v>
      </c>
      <c r="N205" s="58" t="s">
        <v>416</v>
      </c>
      <c r="O205" s="54"/>
      <c r="P205" s="36"/>
      <c r="Q205" s="37" t="s">
        <v>71</v>
      </c>
    </row>
    <row r="206" spans="1:17" ht="409.6" thickBot="1">
      <c r="A206" s="57">
        <f t="shared" si="13"/>
        <v>196</v>
      </c>
      <c r="B206" s="32" t="s">
        <v>70</v>
      </c>
      <c r="C206" s="33" t="s">
        <v>279</v>
      </c>
      <c r="D206" s="62">
        <v>5826117</v>
      </c>
      <c r="E206" s="39" t="s">
        <v>636</v>
      </c>
      <c r="F206" s="38" t="s">
        <v>637</v>
      </c>
      <c r="G206" s="34">
        <v>45659</v>
      </c>
      <c r="H206" s="66" t="s">
        <v>815</v>
      </c>
      <c r="I206" s="66" t="s">
        <v>842</v>
      </c>
      <c r="J206" s="66" t="s">
        <v>830</v>
      </c>
      <c r="K206" s="40">
        <v>12187428</v>
      </c>
      <c r="L206" s="83">
        <v>5539740</v>
      </c>
      <c r="M206"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$ 5539740 el contrato de prestación de servicios No. PS 1800 2025 cuyo objeto es: PRESTAR SERVICIOS PROFESIONALES ESPECIALIZADOS COMO PEDIATRA PARA DESARROLLAR ACTIVIDADES EN LA DIRECCION DE SERVICIOS HOSPITALARIOS DE LA SUBRED INTEGRADA DE SERVICIOS DE SALUD CENTRO ORIENTE E.S.E.</v>
      </c>
      <c r="N206" s="58" t="s">
        <v>416</v>
      </c>
      <c r="O206" s="54"/>
      <c r="P206" s="36"/>
      <c r="Q206" s="37" t="s">
        <v>71</v>
      </c>
    </row>
    <row r="207" spans="1:17" ht="409.6" thickBot="1">
      <c r="A207" s="57">
        <f t="shared" si="13"/>
        <v>197</v>
      </c>
      <c r="B207" s="32" t="s">
        <v>70</v>
      </c>
      <c r="C207" s="33" t="s">
        <v>280</v>
      </c>
      <c r="D207" s="62">
        <v>12560004</v>
      </c>
      <c r="E207" s="39" t="s">
        <v>638</v>
      </c>
      <c r="F207" s="38" t="s">
        <v>637</v>
      </c>
      <c r="G207" s="34">
        <v>45659</v>
      </c>
      <c r="H207" s="66" t="s">
        <v>815</v>
      </c>
      <c r="I207" s="66" t="s">
        <v>842</v>
      </c>
      <c r="J207" s="66" t="s">
        <v>830</v>
      </c>
      <c r="K207" s="40">
        <v>20312380</v>
      </c>
      <c r="L207" s="83">
        <v>9232900</v>
      </c>
      <c r="M207"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$ 9232900 el contrato de prestación de servicios No. PS 1801 2025 cuyo objeto es: PRESTAR SERVICIOS PROFESIONALES ESPECIALIZADOS COMO PEDIATRA PARA DESARROLLAR ACTIVIDADES EN LA DIRECCION DE SERVICIOS HOSPITALARIOS DE LA SUBRED INTEGRADA DE SERVICIOS DE SALUD CENTRO ORIENTE E.S.E.</v>
      </c>
      <c r="N207" s="58" t="s">
        <v>416</v>
      </c>
      <c r="O207" s="54"/>
      <c r="P207" s="36"/>
      <c r="Q207" s="37" t="s">
        <v>71</v>
      </c>
    </row>
    <row r="208" spans="1:17" ht="409.6" thickBot="1">
      <c r="A208" s="57">
        <f t="shared" si="13"/>
        <v>198</v>
      </c>
      <c r="B208" s="32" t="s">
        <v>70</v>
      </c>
      <c r="C208" s="33" t="s">
        <v>281</v>
      </c>
      <c r="D208" s="62">
        <v>52967447</v>
      </c>
      <c r="E208" s="39" t="s">
        <v>639</v>
      </c>
      <c r="F208" s="38" t="s">
        <v>637</v>
      </c>
      <c r="G208" s="34">
        <v>45659</v>
      </c>
      <c r="H208" s="66" t="s">
        <v>815</v>
      </c>
      <c r="I208" s="66" t="s">
        <v>842</v>
      </c>
      <c r="J208" s="66" t="s">
        <v>830</v>
      </c>
      <c r="K208" s="40">
        <v>20312380</v>
      </c>
      <c r="L208" s="83">
        <v>9509887</v>
      </c>
      <c r="M208"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$ 9509887 el contrato de prestación de servicios No. PS 1803 2025 cuyo objeto es: PRESTAR SERVICIOS PROFESIONALES ESPECIALIZADOS COMO PEDIATRA PARA DESARROLLAR ACTIVIDADES EN LA DIRECCION DE SERVICIOS HOSPITALARIOS DE LA SUBRED INTEGRADA DE SERVICIOS DE SALUD CENTRO ORIENTE E.S.E.</v>
      </c>
      <c r="N208" s="58" t="s">
        <v>416</v>
      </c>
      <c r="O208" s="54"/>
      <c r="P208" s="36"/>
      <c r="Q208" s="37" t="s">
        <v>71</v>
      </c>
    </row>
    <row r="209" spans="1:17" ht="409.6" thickBot="1">
      <c r="A209" s="57">
        <f t="shared" si="13"/>
        <v>199</v>
      </c>
      <c r="B209" s="32" t="s">
        <v>70</v>
      </c>
      <c r="C209" s="33" t="s">
        <v>282</v>
      </c>
      <c r="D209" s="62">
        <v>72126871</v>
      </c>
      <c r="E209" s="39" t="s">
        <v>640</v>
      </c>
      <c r="F209" s="38" t="s">
        <v>637</v>
      </c>
      <c r="G209" s="34">
        <v>45659</v>
      </c>
      <c r="H209" s="66" t="s">
        <v>815</v>
      </c>
      <c r="I209" s="66" t="s">
        <v>842</v>
      </c>
      <c r="J209" s="66" t="s">
        <v>830</v>
      </c>
      <c r="K209" s="40">
        <v>20312380</v>
      </c>
      <c r="L209" s="83">
        <v>11079480</v>
      </c>
      <c r="M209"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$ 11079480 el contrato de prestación de servicios No. PS 1804 2025 cuyo objeto es: PRESTAR SERVICIOS PROFESIONALES ESPECIALIZADOS COMO PEDIATRA PARA DESARROLLAR ACTIVIDADES EN LA DIRECCION DE SERVICIOS HOSPITALARIOS DE LA SUBRED INTEGRADA DE SERVICIOS DE SALUD CENTRO ORIENTE E.S.E.</v>
      </c>
      <c r="N209" s="58" t="s">
        <v>416</v>
      </c>
      <c r="O209" s="54"/>
      <c r="P209" s="36"/>
      <c r="Q209" s="37" t="s">
        <v>71</v>
      </c>
    </row>
    <row r="210" spans="1:17" ht="409.6" thickBot="1">
      <c r="A210" s="57">
        <f t="shared" si="13"/>
        <v>200</v>
      </c>
      <c r="B210" s="32" t="s">
        <v>70</v>
      </c>
      <c r="C210" s="33" t="s">
        <v>283</v>
      </c>
      <c r="D210" s="62">
        <v>80231229</v>
      </c>
      <c r="E210" s="39" t="s">
        <v>641</v>
      </c>
      <c r="F210" s="38" t="s">
        <v>637</v>
      </c>
      <c r="G210" s="34">
        <v>45659</v>
      </c>
      <c r="H210" s="66" t="s">
        <v>815</v>
      </c>
      <c r="I210" s="66" t="s">
        <v>842</v>
      </c>
      <c r="J210" s="66" t="s">
        <v>830</v>
      </c>
      <c r="K210" s="40">
        <v>20312380</v>
      </c>
      <c r="L210" s="83">
        <v>9694545</v>
      </c>
      <c r="M210"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$ 9694545 el contrato de prestación de servicios No. PS 1805 2025 cuyo objeto es: PRESTAR SERVICIOS PROFESIONALES ESPECIALIZADOS COMO PEDIATRA PARA DESARROLLAR ACTIVIDADES EN LA DIRECCION DE SERVICIOS HOSPITALARIOS DE LA SUBRED INTEGRADA DE SERVICIOS DE SALUD CENTRO ORIENTE E.S.E.</v>
      </c>
      <c r="N210" s="58" t="s">
        <v>416</v>
      </c>
      <c r="O210" s="54"/>
      <c r="P210" s="36"/>
      <c r="Q210" s="37" t="s">
        <v>71</v>
      </c>
    </row>
    <row r="211" spans="1:17" ht="409.6" thickBot="1">
      <c r="A211" s="57">
        <f t="shared" si="13"/>
        <v>201</v>
      </c>
      <c r="B211" s="32" t="s">
        <v>70</v>
      </c>
      <c r="C211" s="33" t="s">
        <v>284</v>
      </c>
      <c r="D211" s="62">
        <v>1022374953</v>
      </c>
      <c r="E211" s="39" t="s">
        <v>642</v>
      </c>
      <c r="F211" s="38" t="s">
        <v>637</v>
      </c>
      <c r="G211" s="34">
        <v>45659</v>
      </c>
      <c r="H211" s="66" t="s">
        <v>815</v>
      </c>
      <c r="I211" s="66" t="s">
        <v>842</v>
      </c>
      <c r="J211" s="66" t="s">
        <v>830</v>
      </c>
      <c r="K211" s="40">
        <v>12926060</v>
      </c>
      <c r="L211" s="83">
        <v>6463030</v>
      </c>
      <c r="M211"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$ 6463030 el contrato de prestación de servicios No. PS 1806 2025 cuyo objeto es: PRESTAR SERVICIOS PROFESIONALES ESPECIALIZADOS COMO PEDIATRA PARA DESARROLLAR ACTIVIDADES EN LA DIRECCION DE SERVICIOS HOSPITALARIOS DE LA SUBRED INTEGRADA DE SERVICIOS DE SALUD CENTRO ORIENTE E.S.E.</v>
      </c>
      <c r="N211" s="58" t="s">
        <v>416</v>
      </c>
      <c r="O211" s="54"/>
      <c r="P211" s="36"/>
      <c r="Q211" s="37" t="s">
        <v>71</v>
      </c>
    </row>
    <row r="212" spans="1:17" ht="409.6" thickBot="1">
      <c r="A212" s="57">
        <f t="shared" si="13"/>
        <v>202</v>
      </c>
      <c r="B212" s="32" t="s">
        <v>70</v>
      </c>
      <c r="C212" s="33" t="s">
        <v>285</v>
      </c>
      <c r="D212" s="62">
        <v>1030626754</v>
      </c>
      <c r="E212" s="39" t="s">
        <v>643</v>
      </c>
      <c r="F212" s="38" t="s">
        <v>450</v>
      </c>
      <c r="G212" s="34">
        <v>45659</v>
      </c>
      <c r="H212" s="66" t="s">
        <v>815</v>
      </c>
      <c r="I212" s="66" t="s">
        <v>842</v>
      </c>
      <c r="J212" s="66" t="s">
        <v>830</v>
      </c>
      <c r="K212" s="40">
        <v>6348060</v>
      </c>
      <c r="L212" s="83">
        <v>2750826</v>
      </c>
      <c r="M212"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$ 2750826 el contrato de prestación de servicios No. PS 1807 2025 cuyo objeto es: PRESTAR SERVICIOS PROFESIONALES COMO MEDICO GENERAL PARA DESARROLLAR ACTIVIDADES EN LA DIRECCION DE SERVICIOS HOSPITALARIOS DE LA SUBRED INTEGRADA DE SERVICIOS DE SALUD CENTRO ORIENTE E.S.E.</v>
      </c>
      <c r="N212" s="58" t="s">
        <v>416</v>
      </c>
      <c r="O212" s="54"/>
      <c r="P212" s="36"/>
      <c r="Q212" s="37" t="s">
        <v>71</v>
      </c>
    </row>
    <row r="213" spans="1:17" ht="409.6" thickBot="1">
      <c r="A213" s="57">
        <f t="shared" si="13"/>
        <v>203</v>
      </c>
      <c r="B213" s="32" t="s">
        <v>70</v>
      </c>
      <c r="C213" s="33" t="s">
        <v>286</v>
      </c>
      <c r="D213" s="62">
        <v>1052313998</v>
      </c>
      <c r="E213" s="39" t="s">
        <v>644</v>
      </c>
      <c r="F213" s="38" t="s">
        <v>450</v>
      </c>
      <c r="G213" s="34">
        <v>45659</v>
      </c>
      <c r="H213" s="66" t="s">
        <v>815</v>
      </c>
      <c r="I213" s="66" t="s">
        <v>842</v>
      </c>
      <c r="J213" s="66" t="s">
        <v>830</v>
      </c>
      <c r="K213" s="40">
        <v>7758740</v>
      </c>
      <c r="L213" s="83">
        <v>3526700</v>
      </c>
      <c r="M213"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$ 3526700 el contrato de prestación de servicios No. PS 1808 2025 cuyo objeto es: PRESTAR SERVICIOS PROFESIONALES COMO MEDICO GENERAL PARA DESARROLLAR ACTIVIDADES EN LA DIRECCION DE SERVICIOS HOSPITALARIOS DE LA SUBRED INTEGRADA DE SERVICIOS DE SALUD CENTRO ORIENTE E.S.E.</v>
      </c>
      <c r="N213" s="58" t="s">
        <v>416</v>
      </c>
      <c r="O213" s="54"/>
      <c r="P213" s="36"/>
      <c r="Q213" s="37" t="s">
        <v>71</v>
      </c>
    </row>
    <row r="214" spans="1:17" ht="409.6" thickBot="1">
      <c r="A214" s="57">
        <f t="shared" si="13"/>
        <v>204</v>
      </c>
      <c r="B214" s="32" t="s">
        <v>70</v>
      </c>
      <c r="C214" s="33" t="s">
        <v>287</v>
      </c>
      <c r="D214" s="62">
        <v>19372330</v>
      </c>
      <c r="E214" s="39" t="s">
        <v>645</v>
      </c>
      <c r="F214" s="38" t="s">
        <v>450</v>
      </c>
      <c r="G214" s="34">
        <v>45659</v>
      </c>
      <c r="H214" s="66" t="s">
        <v>815</v>
      </c>
      <c r="I214" s="66" t="s">
        <v>842</v>
      </c>
      <c r="J214" s="66" t="s">
        <v>830</v>
      </c>
      <c r="K214" s="40">
        <v>6546420</v>
      </c>
      <c r="L214" s="83">
        <v>3091365</v>
      </c>
      <c r="M214"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$ 3091365 el contrato de prestación de servicios No. PS 1809 2025 cuyo objeto es: PRESTAR SERVICIOS PROFESIONALES COMO MEDICO GENERAL PARA DESARROLLAR ACTIVIDADES EN LA DIRECCION DE SERVICIOS HOSPITALARIOS DE LA SUBRED INTEGRADA DE SERVICIOS DE SALUD CENTRO ORIENTE E.S.E.</v>
      </c>
      <c r="N214" s="58" t="s">
        <v>416</v>
      </c>
      <c r="O214" s="54"/>
      <c r="P214" s="36"/>
      <c r="Q214" s="37" t="s">
        <v>71</v>
      </c>
    </row>
    <row r="215" spans="1:17" ht="409.6" thickBot="1">
      <c r="A215" s="57">
        <f t="shared" si="13"/>
        <v>205</v>
      </c>
      <c r="B215" s="32" t="s">
        <v>70</v>
      </c>
      <c r="C215" s="33" t="s">
        <v>288</v>
      </c>
      <c r="D215" s="62">
        <v>34612705</v>
      </c>
      <c r="E215" s="39" t="s">
        <v>646</v>
      </c>
      <c r="F215" s="38" t="s">
        <v>450</v>
      </c>
      <c r="G215" s="34">
        <v>45659</v>
      </c>
      <c r="H215" s="66" t="s">
        <v>815</v>
      </c>
      <c r="I215" s="66" t="s">
        <v>842</v>
      </c>
      <c r="J215" s="66" t="s">
        <v>830</v>
      </c>
      <c r="K215" s="40">
        <v>7637490</v>
      </c>
      <c r="L215" s="83">
        <v>3309579</v>
      </c>
      <c r="M215"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$ 3309579 el contrato de prestación de servicios No. PS 1810 2025 cuyo objeto es: PRESTAR SERVICIOS PROFESIONALES COMO MEDICO GENERAL PARA DESARROLLAR ACTIVIDADES EN LA DIRECCION DE SERVICIOS HOSPITALARIOS DE LA SUBRED INTEGRADA DE SERVICIOS DE SALUD CENTRO ORIENTE E.S.E.</v>
      </c>
      <c r="N215" s="58" t="s">
        <v>416</v>
      </c>
      <c r="O215" s="54"/>
      <c r="P215" s="36"/>
      <c r="Q215" s="37" t="s">
        <v>71</v>
      </c>
    </row>
    <row r="216" spans="1:17" ht="409.6" thickBot="1">
      <c r="A216" s="57">
        <f t="shared" si="13"/>
        <v>206</v>
      </c>
      <c r="B216" s="32" t="s">
        <v>70</v>
      </c>
      <c r="C216" s="33" t="s">
        <v>289</v>
      </c>
      <c r="D216" s="62">
        <v>1026276856</v>
      </c>
      <c r="E216" s="39" t="s">
        <v>647</v>
      </c>
      <c r="F216" s="38" t="s">
        <v>450</v>
      </c>
      <c r="G216" s="34">
        <v>45660</v>
      </c>
      <c r="H216" s="66" t="s">
        <v>815</v>
      </c>
      <c r="I216" s="66" t="s">
        <v>842</v>
      </c>
      <c r="J216" s="66" t="s">
        <v>830</v>
      </c>
      <c r="K216" s="40">
        <v>8001180</v>
      </c>
      <c r="L216" s="83">
        <v>4327911</v>
      </c>
      <c r="M216"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$ 4327911 el contrato de prestación de servicios No. PS 1813 2025 cuyo objeto es: PRESTAR SERVICIOS PROFESIONALES COMO MEDICO GENERAL PARA DESARROLLAR ACTIVIDADES EN LA DIRECCION DE SERVICIOS HOSPITALARIOS DE LA SUBRED INTEGRADA DE SERVICIOS DE SALUD CENTRO ORIENTE E.S.E.</v>
      </c>
      <c r="N216" s="58" t="s">
        <v>416</v>
      </c>
      <c r="O216" s="54"/>
      <c r="P216" s="36"/>
      <c r="Q216" s="37" t="s">
        <v>71</v>
      </c>
    </row>
    <row r="217" spans="1:17" ht="409.6" thickBot="1">
      <c r="A217" s="57">
        <f t="shared" si="13"/>
        <v>207</v>
      </c>
      <c r="B217" s="32" t="s">
        <v>70</v>
      </c>
      <c r="C217" s="33" t="s">
        <v>290</v>
      </c>
      <c r="D217" s="62">
        <v>1018428923</v>
      </c>
      <c r="E217" s="39" t="s">
        <v>648</v>
      </c>
      <c r="F217" s="38" t="s">
        <v>450</v>
      </c>
      <c r="G217" s="34">
        <v>45659</v>
      </c>
      <c r="H217" s="66" t="s">
        <v>815</v>
      </c>
      <c r="I217" s="66" t="s">
        <v>842</v>
      </c>
      <c r="J217" s="66" t="s">
        <v>830</v>
      </c>
      <c r="K217" s="40">
        <v>7758740</v>
      </c>
      <c r="L217" s="83">
        <v>4514176</v>
      </c>
      <c r="M217"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$ 4514176 el contrato de prestación de servicios No. PS 1814 2025 cuyo objeto es: PRESTAR SERVICIOS PROFESIONALES COMO MEDICO GENERAL PARA DESARROLLAR ACTIVIDADES EN LA DIRECCION DE SERVICIOS HOSPITALARIOS DE LA SUBRED INTEGRADA DE SERVICIOS DE SALUD CENTRO ORIENTE E.S.E.</v>
      </c>
      <c r="N217" s="58" t="s">
        <v>416</v>
      </c>
      <c r="O217" s="54"/>
      <c r="P217" s="36"/>
      <c r="Q217" s="37" t="s">
        <v>71</v>
      </c>
    </row>
    <row r="218" spans="1:17" ht="409.6" thickBot="1">
      <c r="A218" s="57">
        <f t="shared" si="13"/>
        <v>208</v>
      </c>
      <c r="B218" s="32" t="s">
        <v>70</v>
      </c>
      <c r="C218" s="33" t="s">
        <v>291</v>
      </c>
      <c r="D218" s="62">
        <v>49606686</v>
      </c>
      <c r="E218" s="39" t="s">
        <v>649</v>
      </c>
      <c r="F218" s="38" t="s">
        <v>633</v>
      </c>
      <c r="G218" s="34">
        <v>45659</v>
      </c>
      <c r="H218" s="66" t="s">
        <v>815</v>
      </c>
      <c r="I218" s="66" t="s">
        <v>842</v>
      </c>
      <c r="J218" s="66" t="s">
        <v>830</v>
      </c>
      <c r="K218" s="40">
        <v>16265760</v>
      </c>
      <c r="L218" s="83">
        <v>12199320</v>
      </c>
      <c r="M218"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$ 12199320 el contrato de prestación de servicios No. PS 1815 2025 cuyo objeto es: PRESTAR SERVICIOS PROFESIONALES ESPECIALIZADOS COMO NEONATOLOGO PARA DESARROLLAR ACTIVIDADES EN LA DIRECCION DE SERVICIOS HOSPITALARIOS DE LA SUBRED INTEGRADA DE SERVICIOS DE SALUD CENTRO ORIENTE E.S.E.</v>
      </c>
      <c r="N218" s="58" t="s">
        <v>416</v>
      </c>
      <c r="O218" s="54"/>
      <c r="P218" s="36"/>
      <c r="Q218" s="37" t="s">
        <v>71</v>
      </c>
    </row>
    <row r="219" spans="1:17" ht="409.6" thickBot="1">
      <c r="A219" s="57">
        <f t="shared" si="13"/>
        <v>209</v>
      </c>
      <c r="B219" s="32" t="s">
        <v>70</v>
      </c>
      <c r="C219" s="33" t="s">
        <v>292</v>
      </c>
      <c r="D219" s="62">
        <v>1010204216</v>
      </c>
      <c r="E219" s="39" t="s">
        <v>650</v>
      </c>
      <c r="F219" s="38" t="s">
        <v>450</v>
      </c>
      <c r="G219" s="34">
        <v>45659</v>
      </c>
      <c r="H219" s="66" t="s">
        <v>815</v>
      </c>
      <c r="I219" s="66" t="s">
        <v>842</v>
      </c>
      <c r="J219" s="66" t="s">
        <v>830</v>
      </c>
      <c r="K219" s="40">
        <v>7758740</v>
      </c>
      <c r="L219" s="83">
        <v>4584710</v>
      </c>
      <c r="M219"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$ 4584710 el contrato de prestación de servicios No. PS 1816 2025 cuyo objeto es: PRESTAR SERVICIOS PROFESIONALES COMO MEDICO GENERAL PARA DESARROLLAR ACTIVIDADES EN LA DIRECCION DE SERVICIOS HOSPITALARIOS DE LA SUBRED INTEGRADA DE SERVICIOS DE SALUD CENTRO ORIENTE E.S.E.</v>
      </c>
      <c r="N219" s="58" t="s">
        <v>416</v>
      </c>
      <c r="O219" s="54"/>
      <c r="P219" s="36"/>
      <c r="Q219" s="37" t="s">
        <v>71</v>
      </c>
    </row>
    <row r="220" spans="1:17" ht="409.6" thickBot="1">
      <c r="A220" s="57">
        <f t="shared" si="13"/>
        <v>210</v>
      </c>
      <c r="B220" s="32" t="s">
        <v>70</v>
      </c>
      <c r="C220" s="33" t="s">
        <v>293</v>
      </c>
      <c r="D220" s="62">
        <v>1031178693</v>
      </c>
      <c r="E220" s="39" t="s">
        <v>651</v>
      </c>
      <c r="F220" s="38" t="s">
        <v>470</v>
      </c>
      <c r="G220" s="34">
        <v>45659</v>
      </c>
      <c r="H220" s="66" t="s">
        <v>815</v>
      </c>
      <c r="I220" s="66" t="s">
        <v>842</v>
      </c>
      <c r="J220" s="66" t="s">
        <v>830</v>
      </c>
      <c r="K220" s="40">
        <v>4121920</v>
      </c>
      <c r="L220" s="83">
        <v>1967280</v>
      </c>
      <c r="M220"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$ 1967280 el contrato de prestación de servicios No. PS 1817 2025 cuyo objeto es: PRESTAR SERVICIOS PROFESIONALES COMO PSICOLOGO (A) PARA DESARROLLAR ACTIVIDADES EN LA DIRECCION DE SERVICIOS HOSPITALARIOS DE LA SUBRED INTEGRADA DE SERVICIOS DE SALUD CENTRO ORIENTE E.S.E.</v>
      </c>
      <c r="N220" s="58" t="s">
        <v>416</v>
      </c>
      <c r="O220" s="54"/>
      <c r="P220" s="36"/>
      <c r="Q220" s="37" t="s">
        <v>71</v>
      </c>
    </row>
    <row r="221" spans="1:17" ht="409.6" thickBot="1">
      <c r="A221" s="57">
        <f t="shared" si="13"/>
        <v>211</v>
      </c>
      <c r="B221" s="32" t="s">
        <v>70</v>
      </c>
      <c r="C221" s="33" t="s">
        <v>294</v>
      </c>
      <c r="D221" s="62">
        <v>11205778</v>
      </c>
      <c r="E221" s="39" t="s">
        <v>652</v>
      </c>
      <c r="F221" s="38" t="s">
        <v>637</v>
      </c>
      <c r="G221" s="34">
        <v>45659</v>
      </c>
      <c r="H221" s="66" t="s">
        <v>815</v>
      </c>
      <c r="I221" s="66" t="s">
        <v>842</v>
      </c>
      <c r="J221" s="66" t="s">
        <v>830</v>
      </c>
      <c r="K221" s="40">
        <v>20312380</v>
      </c>
      <c r="L221" s="83">
        <v>10248519</v>
      </c>
      <c r="M221"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$ 10248519 el contrato de prestación de servicios No. PS 1818 2025 cuyo objeto es: PRESTAR SERVICIOS PROFESIONALES ESPECIALIZADOS COMO PEDIATRA PARA DESARROLLAR ACTIVIDADES EN LA DIRECCION DE SERVICIOS HOSPITALARIOS DE LA SUBRED INTEGRADA DE SERVICIOS DE SALUD CENTRO ORIENTE E.S.E.</v>
      </c>
      <c r="N221" s="58" t="s">
        <v>416</v>
      </c>
      <c r="O221" s="54"/>
      <c r="P221" s="36"/>
      <c r="Q221" s="37" t="s">
        <v>71</v>
      </c>
    </row>
    <row r="222" spans="1:17" ht="409.6" thickBot="1">
      <c r="A222" s="57">
        <f t="shared" si="13"/>
        <v>212</v>
      </c>
      <c r="B222" s="32" t="s">
        <v>70</v>
      </c>
      <c r="C222" s="33" t="s">
        <v>295</v>
      </c>
      <c r="D222" s="62">
        <v>19366580</v>
      </c>
      <c r="E222" s="39" t="s">
        <v>653</v>
      </c>
      <c r="F222" s="38" t="s">
        <v>556</v>
      </c>
      <c r="G222" s="34">
        <v>45659</v>
      </c>
      <c r="H222" s="66" t="s">
        <v>815</v>
      </c>
      <c r="I222" s="66" t="s">
        <v>842</v>
      </c>
      <c r="J222" s="66" t="s">
        <v>830</v>
      </c>
      <c r="K222" s="40">
        <v>16265760</v>
      </c>
      <c r="L222" s="83">
        <v>7624575</v>
      </c>
      <c r="M222"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$ 7624575 el contrato de prestación de servicios No. PS 1819 2025 cuyo objeto es: PRESTAR SERVICIOS PROFESIONALES ESPECIALIZADOS COMO CIRUJANO PEDIATRICO PARA DESARROLLAR ACTIVIDADES EN LA DIRECCION DE SERVICIOS HOSPITALARIOS DE LA SUBRED INTEGRADA DE SERVICIOS DE SALUD CENTRO ORIENTE E.S.E.</v>
      </c>
      <c r="N222" s="58" t="s">
        <v>416</v>
      </c>
      <c r="O222" s="54"/>
      <c r="P222" s="36"/>
      <c r="Q222" s="37" t="s">
        <v>71</v>
      </c>
    </row>
    <row r="223" spans="1:17" ht="409.6" thickBot="1">
      <c r="A223" s="57">
        <f t="shared" si="13"/>
        <v>213</v>
      </c>
      <c r="B223" s="32" t="s">
        <v>70</v>
      </c>
      <c r="C223" s="33" t="s">
        <v>296</v>
      </c>
      <c r="D223" s="62">
        <v>19383467</v>
      </c>
      <c r="E223" s="39" t="s">
        <v>654</v>
      </c>
      <c r="F223" s="38" t="s">
        <v>580</v>
      </c>
      <c r="G223" s="34">
        <v>45658</v>
      </c>
      <c r="H223" s="66" t="s">
        <v>815</v>
      </c>
      <c r="I223" s="66" t="s">
        <v>842</v>
      </c>
      <c r="J223" s="66" t="s">
        <v>830</v>
      </c>
      <c r="K223" s="40">
        <v>13800000</v>
      </c>
      <c r="L223" s="83">
        <v>5290000</v>
      </c>
      <c r="M223" s="35"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$ 5290000 el contrato de prestación de servicios No. PS 1820 2025 cuyo objeto es: PRESTAR SERVICIOS PROFESIONALES ESPECIALIZADOS COMO MEDICO ANESTESIOLOGO PARA DESARROLLAR ACTIVIDADES EN LA DIRECCION DE SERVICIOS HOSPITALARIOS DE LA SUBRED INTEGRADA DE SERVICIOS DE SALUD CENTRO ORIENTE E.S.E.</v>
      </c>
      <c r="N223" s="58" t="s">
        <v>416</v>
      </c>
      <c r="O223" s="54"/>
      <c r="P223" s="36"/>
      <c r="Q223" s="37" t="s">
        <v>71</v>
      </c>
    </row>
    <row r="224" spans="1:17" ht="409.6" thickBot="1">
      <c r="A224" s="57">
        <f t="shared" si="13"/>
        <v>214</v>
      </c>
      <c r="B224" s="32" t="s">
        <v>70</v>
      </c>
      <c r="C224" s="33" t="s">
        <v>297</v>
      </c>
      <c r="D224" s="62">
        <v>1047361296</v>
      </c>
      <c r="E224" s="39" t="s">
        <v>655</v>
      </c>
      <c r="F224" s="38" t="s">
        <v>580</v>
      </c>
      <c r="G224" s="34">
        <v>45659</v>
      </c>
      <c r="H224" s="66" t="s">
        <v>815</v>
      </c>
      <c r="I224" s="66" t="s">
        <v>842</v>
      </c>
      <c r="J224" s="66" t="s">
        <v>830</v>
      </c>
      <c r="K224" s="40">
        <v>20700000</v>
      </c>
      <c r="L224" s="83">
        <v>0</v>
      </c>
      <c r="M224" s="35" t="str">
        <f>CONCATENATE(Q224,J224,  " el contrato de prestación de servicios No. ",C224," cuyo objeto es: ", F224)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1822 2025 cuyo objeto es: PRESTAR SERVICIOS PROFESIONALES ESPECIALIZADOS COMO MEDICO ANESTESIOLOGO PARA DESARROLLAR ACTIVIDADES EN LA DIRECCION DE SERVICIOS HOSPITALARIOS DE LA SUBRED INTEGRADA DE SERVICIOS DE SALUD CENTRO ORIENTE E.S.E.</v>
      </c>
      <c r="N224" s="58" t="s">
        <v>416</v>
      </c>
      <c r="O224" s="54"/>
      <c r="P224" s="36"/>
      <c r="Q224" s="37" t="s">
        <v>71</v>
      </c>
    </row>
    <row r="225" spans="1:17" ht="409.6" thickBot="1">
      <c r="A225" s="57">
        <f t="shared" si="13"/>
        <v>215</v>
      </c>
      <c r="B225" s="32" t="s">
        <v>70</v>
      </c>
      <c r="C225" s="33" t="s">
        <v>298</v>
      </c>
      <c r="D225" s="62">
        <v>13499403</v>
      </c>
      <c r="E225" s="39" t="s">
        <v>656</v>
      </c>
      <c r="F225" s="38" t="s">
        <v>580</v>
      </c>
      <c r="G225" s="34">
        <v>45659</v>
      </c>
      <c r="H225" s="66" t="s">
        <v>815</v>
      </c>
      <c r="I225" s="66" t="s">
        <v>842</v>
      </c>
      <c r="J225" s="66" t="s">
        <v>830</v>
      </c>
      <c r="K225" s="40">
        <v>22080000</v>
      </c>
      <c r="L225" s="83">
        <v>12190000</v>
      </c>
      <c r="M225" s="35" t="str">
        <f t="shared" ref="M225:M230" si="14">CONCATENATE(Q225,J225,  " y adicionar por valor de $ ",L225, " el contrato de prestación de servicios No. ",C225," cuyo objeto es: ", F225)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$ 12190000 el contrato de prestación de servicios No. PS 1823 2025 cuyo objeto es: PRESTAR SERVICIOS PROFESIONALES ESPECIALIZADOS COMO MEDICO ANESTESIOLOGO PARA DESARROLLAR ACTIVIDADES EN LA DIRECCION DE SERVICIOS HOSPITALARIOS DE LA SUBRED INTEGRADA DE SERVICIOS DE SALUD CENTRO ORIENTE E.S.E.</v>
      </c>
      <c r="N225" s="58" t="s">
        <v>416</v>
      </c>
      <c r="O225" s="54"/>
      <c r="P225" s="36"/>
      <c r="Q225" s="37" t="s">
        <v>71</v>
      </c>
    </row>
    <row r="226" spans="1:17" ht="409.6" thickBot="1">
      <c r="A226" s="57">
        <f t="shared" si="13"/>
        <v>216</v>
      </c>
      <c r="B226" s="32" t="s">
        <v>70</v>
      </c>
      <c r="C226" s="33" t="s">
        <v>299</v>
      </c>
      <c r="D226" s="62">
        <v>91424661</v>
      </c>
      <c r="E226" s="39" t="s">
        <v>657</v>
      </c>
      <c r="F226" s="38" t="s">
        <v>580</v>
      </c>
      <c r="G226" s="34">
        <v>45659</v>
      </c>
      <c r="H226" s="66" t="s">
        <v>815</v>
      </c>
      <c r="I226" s="66" t="s">
        <v>842</v>
      </c>
      <c r="J226" s="66" t="s">
        <v>830</v>
      </c>
      <c r="K226" s="40">
        <v>8050000</v>
      </c>
      <c r="L226" s="83">
        <v>6210000</v>
      </c>
      <c r="M226" s="35" t="str">
        <f t="shared" si="1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$ 6210000 el contrato de prestación de servicios No. PS 1824 2025 cuyo objeto es: PRESTAR SERVICIOS PROFESIONALES ESPECIALIZADOS COMO MEDICO ANESTESIOLOGO PARA DESARROLLAR ACTIVIDADES EN LA DIRECCION DE SERVICIOS HOSPITALARIOS DE LA SUBRED INTEGRADA DE SERVICIOS DE SALUD CENTRO ORIENTE E.S.E.</v>
      </c>
      <c r="N226" s="58" t="s">
        <v>416</v>
      </c>
      <c r="O226" s="54"/>
      <c r="P226" s="36"/>
      <c r="Q226" s="37" t="s">
        <v>71</v>
      </c>
    </row>
    <row r="227" spans="1:17" ht="409.6" thickBot="1">
      <c r="A227" s="57">
        <f t="shared" si="13"/>
        <v>217</v>
      </c>
      <c r="B227" s="32" t="s">
        <v>70</v>
      </c>
      <c r="C227" s="33" t="s">
        <v>300</v>
      </c>
      <c r="D227" s="62">
        <v>52845735</v>
      </c>
      <c r="E227" s="39" t="s">
        <v>658</v>
      </c>
      <c r="F227" s="38" t="s">
        <v>633</v>
      </c>
      <c r="G227" s="34">
        <v>45659</v>
      </c>
      <c r="H227" s="66" t="s">
        <v>815</v>
      </c>
      <c r="I227" s="66" t="s">
        <v>842</v>
      </c>
      <c r="J227" s="66" t="s">
        <v>830</v>
      </c>
      <c r="K227" s="40">
        <v>18298980</v>
      </c>
      <c r="L227" s="83">
        <v>9759456</v>
      </c>
      <c r="M227" s="35" t="str">
        <f t="shared" si="1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$ 9759456 el contrato de prestación de servicios No. PS 1826 2025 cuyo objeto es: PRESTAR SERVICIOS PROFESIONALES ESPECIALIZADOS COMO NEONATOLOGO PARA DESARROLLAR ACTIVIDADES EN LA DIRECCION DE SERVICIOS HOSPITALARIOS DE LA SUBRED INTEGRADA DE SERVICIOS DE SALUD CENTRO ORIENTE E.S.E.</v>
      </c>
      <c r="N227" s="58" t="s">
        <v>416</v>
      </c>
      <c r="O227" s="54"/>
      <c r="P227" s="36"/>
      <c r="Q227" s="37" t="s">
        <v>71</v>
      </c>
    </row>
    <row r="228" spans="1:17" ht="409.6" thickBot="1">
      <c r="A228" s="57">
        <f t="shared" si="13"/>
        <v>218</v>
      </c>
      <c r="B228" s="32" t="s">
        <v>70</v>
      </c>
      <c r="C228" s="33" t="s">
        <v>301</v>
      </c>
      <c r="D228" s="62">
        <v>1065663601</v>
      </c>
      <c r="E228" s="39" t="s">
        <v>659</v>
      </c>
      <c r="F228" s="38" t="s">
        <v>637</v>
      </c>
      <c r="G228" s="34">
        <v>45659</v>
      </c>
      <c r="H228" s="66" t="s">
        <v>815</v>
      </c>
      <c r="I228" s="66" t="s">
        <v>842</v>
      </c>
      <c r="J228" s="66" t="s">
        <v>830</v>
      </c>
      <c r="K228" s="40">
        <v>20312380</v>
      </c>
      <c r="L228" s="83">
        <v>10525506</v>
      </c>
      <c r="M228" s="35" t="str">
        <f t="shared" si="1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$ 10525506 el contrato de prestación de servicios No. PS 1827 2025 cuyo objeto es: PRESTAR SERVICIOS PROFESIONALES ESPECIALIZADOS COMO PEDIATRA PARA DESARROLLAR ACTIVIDADES EN LA DIRECCION DE SERVICIOS HOSPITALARIOS DE LA SUBRED INTEGRADA DE SERVICIOS DE SALUD CENTRO ORIENTE E.S.E.</v>
      </c>
      <c r="N228" s="58" t="s">
        <v>416</v>
      </c>
      <c r="O228" s="54"/>
      <c r="P228" s="36"/>
      <c r="Q228" s="37" t="s">
        <v>71</v>
      </c>
    </row>
    <row r="229" spans="1:17" ht="409.6" thickBot="1">
      <c r="A229" s="57">
        <f t="shared" si="13"/>
        <v>219</v>
      </c>
      <c r="B229" s="32" t="s">
        <v>70</v>
      </c>
      <c r="C229" s="33" t="s">
        <v>302</v>
      </c>
      <c r="D229" s="62">
        <v>1075665127</v>
      </c>
      <c r="E229" s="39" t="s">
        <v>660</v>
      </c>
      <c r="F229" s="38" t="s">
        <v>637</v>
      </c>
      <c r="G229" s="34">
        <v>45658</v>
      </c>
      <c r="H229" s="66" t="s">
        <v>815</v>
      </c>
      <c r="I229" s="66" t="s">
        <v>842</v>
      </c>
      <c r="J229" s="66" t="s">
        <v>830</v>
      </c>
      <c r="K229" s="40">
        <v>17727168</v>
      </c>
      <c r="L229" s="83">
        <v>6001385</v>
      </c>
      <c r="M229" s="35" t="str">
        <f t="shared" si="1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$ 6001385 el contrato de prestación de servicios No. PS 1828 2025 cuyo objeto es: PRESTAR SERVICIOS PROFESIONALES ESPECIALIZADOS COMO PEDIATRA PARA DESARROLLAR ACTIVIDADES EN LA DIRECCION DE SERVICIOS HOSPITALARIOS DE LA SUBRED INTEGRADA DE SERVICIOS DE SALUD CENTRO ORIENTE E.S.E.</v>
      </c>
      <c r="N229" s="58" t="s">
        <v>416</v>
      </c>
      <c r="O229" s="54"/>
      <c r="P229" s="36"/>
      <c r="Q229" s="37" t="s">
        <v>71</v>
      </c>
    </row>
    <row r="230" spans="1:17" ht="409.6" thickBot="1">
      <c r="A230" s="57">
        <f t="shared" si="13"/>
        <v>220</v>
      </c>
      <c r="B230" s="32" t="s">
        <v>70</v>
      </c>
      <c r="C230" s="33" t="s">
        <v>303</v>
      </c>
      <c r="D230" s="62">
        <v>1014192699</v>
      </c>
      <c r="E230" s="39" t="s">
        <v>661</v>
      </c>
      <c r="F230" s="38" t="s">
        <v>637</v>
      </c>
      <c r="G230" s="34">
        <v>45659</v>
      </c>
      <c r="H230" s="66" t="s">
        <v>815</v>
      </c>
      <c r="I230" s="66" t="s">
        <v>842</v>
      </c>
      <c r="J230" s="66" t="s">
        <v>830</v>
      </c>
      <c r="K230" s="40">
        <v>16619220</v>
      </c>
      <c r="L230" s="83">
        <v>6093714</v>
      </c>
      <c r="M230" s="35" t="str">
        <f t="shared" si="1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$ 6093714 el contrato de prestación de servicios No. PS 1829 2025 cuyo objeto es: PRESTAR SERVICIOS PROFESIONALES ESPECIALIZADOS COMO PEDIATRA PARA DESARROLLAR ACTIVIDADES EN LA DIRECCION DE SERVICIOS HOSPITALARIOS DE LA SUBRED INTEGRADA DE SERVICIOS DE SALUD CENTRO ORIENTE E.S.E.</v>
      </c>
      <c r="N230" s="58" t="s">
        <v>416</v>
      </c>
      <c r="O230" s="54"/>
      <c r="P230" s="36"/>
      <c r="Q230" s="37" t="s">
        <v>71</v>
      </c>
    </row>
    <row r="231" spans="1:17" ht="409.6" thickBot="1">
      <c r="A231" s="57">
        <f t="shared" si="13"/>
        <v>221</v>
      </c>
      <c r="B231" s="32" t="s">
        <v>70</v>
      </c>
      <c r="C231" s="33" t="s">
        <v>304</v>
      </c>
      <c r="D231" s="62">
        <v>1121847962</v>
      </c>
      <c r="E231" s="39" t="s">
        <v>662</v>
      </c>
      <c r="F231" s="38" t="s">
        <v>637</v>
      </c>
      <c r="G231" s="34">
        <v>45659</v>
      </c>
      <c r="H231" s="66" t="s">
        <v>815</v>
      </c>
      <c r="I231" s="66" t="s">
        <v>842</v>
      </c>
      <c r="J231" s="66" t="s">
        <v>830</v>
      </c>
      <c r="K231" s="40">
        <v>14772640</v>
      </c>
      <c r="L231" s="83">
        <v>0</v>
      </c>
      <c r="M231" s="35" t="str">
        <f>CONCATENATE(Q231,J231,  " el contrato de prestación de servicios No. ",C231," cuyo objeto es: ", F231)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1830 2025 cuyo objeto es: PRESTAR SERVICIOS PROFESIONALES ESPECIALIZADOS COMO PEDIATRA PARA DESARROLLAR ACTIVIDADES EN LA DIRECCION DE SERVICIOS HOSPITALARIOS DE LA SUBRED INTEGRADA DE SERVICIOS DE SALUD CENTRO ORIENTE E.S.E.</v>
      </c>
      <c r="N231" s="58" t="s">
        <v>416</v>
      </c>
      <c r="O231" s="54"/>
      <c r="P231" s="36"/>
      <c r="Q231" s="37" t="s">
        <v>71</v>
      </c>
    </row>
    <row r="232" spans="1:17" ht="409.6" thickBot="1">
      <c r="A232" s="57">
        <f t="shared" si="13"/>
        <v>222</v>
      </c>
      <c r="B232" s="32" t="s">
        <v>70</v>
      </c>
      <c r="C232" s="33" t="s">
        <v>305</v>
      </c>
      <c r="D232" s="62">
        <v>32736342</v>
      </c>
      <c r="E232" s="39" t="s">
        <v>663</v>
      </c>
      <c r="F232" s="38" t="s">
        <v>637</v>
      </c>
      <c r="G232" s="34">
        <v>45659</v>
      </c>
      <c r="H232" s="66" t="s">
        <v>815</v>
      </c>
      <c r="I232" s="66" t="s">
        <v>842</v>
      </c>
      <c r="J232" s="66" t="s">
        <v>830</v>
      </c>
      <c r="K232" s="40">
        <v>15326614</v>
      </c>
      <c r="L232" s="83">
        <v>7201662</v>
      </c>
      <c r="M232" s="35" t="str">
        <f t="shared" ref="M232:M247" si="15">CONCATENATE(Q232,J232,  " y adicionar por valor de $ ",L232, " el contrato de prestación de servicios No. ",C232," cuyo objeto es: ", F232)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$ 7201662 el contrato de prestación de servicios No. PS 1831 2025 cuyo objeto es: PRESTAR SERVICIOS PROFESIONALES ESPECIALIZADOS COMO PEDIATRA PARA DESARROLLAR ACTIVIDADES EN LA DIRECCION DE SERVICIOS HOSPITALARIOS DE LA SUBRED INTEGRADA DE SERVICIOS DE SALUD CENTRO ORIENTE E.S.E.</v>
      </c>
      <c r="N232" s="58" t="s">
        <v>416</v>
      </c>
      <c r="O232" s="54"/>
      <c r="P232" s="36"/>
      <c r="Q232" s="37" t="s">
        <v>71</v>
      </c>
    </row>
    <row r="233" spans="1:17" ht="409.6" thickBot="1">
      <c r="A233" s="57">
        <f t="shared" si="13"/>
        <v>223</v>
      </c>
      <c r="B233" s="32" t="s">
        <v>70</v>
      </c>
      <c r="C233" s="33" t="s">
        <v>306</v>
      </c>
      <c r="D233" s="62">
        <v>52786061</v>
      </c>
      <c r="E233" s="39" t="s">
        <v>664</v>
      </c>
      <c r="F233" s="38" t="s">
        <v>637</v>
      </c>
      <c r="G233" s="34">
        <v>45659</v>
      </c>
      <c r="H233" s="66" t="s">
        <v>815</v>
      </c>
      <c r="I233" s="66" t="s">
        <v>842</v>
      </c>
      <c r="J233" s="66" t="s">
        <v>830</v>
      </c>
      <c r="K233" s="40">
        <v>14772640</v>
      </c>
      <c r="L233" s="83">
        <v>11079480</v>
      </c>
      <c r="M233"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$ 11079480 el contrato de prestación de servicios No. PS 1832 2025 cuyo objeto es: PRESTAR SERVICIOS PROFESIONALES ESPECIALIZADOS COMO PEDIATRA PARA DESARROLLAR ACTIVIDADES EN LA DIRECCION DE SERVICIOS HOSPITALARIOS DE LA SUBRED INTEGRADA DE SERVICIOS DE SALUD CENTRO ORIENTE E.S.E.</v>
      </c>
      <c r="N233" s="58" t="s">
        <v>416</v>
      </c>
      <c r="O233" s="54"/>
      <c r="P233" s="36"/>
      <c r="Q233" s="37" t="s">
        <v>71</v>
      </c>
    </row>
    <row r="234" spans="1:17" ht="409.6" thickBot="1">
      <c r="A234" s="57">
        <f t="shared" si="13"/>
        <v>224</v>
      </c>
      <c r="B234" s="32" t="s">
        <v>70</v>
      </c>
      <c r="C234" s="33" t="s">
        <v>307</v>
      </c>
      <c r="D234" s="62">
        <v>52084428</v>
      </c>
      <c r="E234" s="39" t="s">
        <v>665</v>
      </c>
      <c r="F234" s="38" t="s">
        <v>637</v>
      </c>
      <c r="G234" s="34">
        <v>45659</v>
      </c>
      <c r="H234" s="66" t="s">
        <v>815</v>
      </c>
      <c r="I234" s="66" t="s">
        <v>842</v>
      </c>
      <c r="J234" s="66" t="s">
        <v>830</v>
      </c>
      <c r="K234" s="40">
        <v>15695930</v>
      </c>
      <c r="L234" s="83">
        <v>8955913</v>
      </c>
      <c r="M234"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$ 8955913 el contrato de prestación de servicios No. PS 1833 2025 cuyo objeto es: PRESTAR SERVICIOS PROFESIONALES ESPECIALIZADOS COMO PEDIATRA PARA DESARROLLAR ACTIVIDADES EN LA DIRECCION DE SERVICIOS HOSPITALARIOS DE LA SUBRED INTEGRADA DE SERVICIOS DE SALUD CENTRO ORIENTE E.S.E.</v>
      </c>
      <c r="N234" s="58" t="s">
        <v>416</v>
      </c>
      <c r="O234" s="54"/>
      <c r="P234" s="36"/>
      <c r="Q234" s="37" t="s">
        <v>71</v>
      </c>
    </row>
    <row r="235" spans="1:17" ht="409.6" thickBot="1">
      <c r="A235" s="57">
        <f t="shared" si="13"/>
        <v>225</v>
      </c>
      <c r="B235" s="32" t="s">
        <v>70</v>
      </c>
      <c r="C235" s="33" t="s">
        <v>308</v>
      </c>
      <c r="D235" s="62">
        <v>80115536</v>
      </c>
      <c r="E235" s="39" t="s">
        <v>666</v>
      </c>
      <c r="F235" s="38" t="s">
        <v>637</v>
      </c>
      <c r="G235" s="34">
        <v>45659</v>
      </c>
      <c r="H235" s="66" t="s">
        <v>815</v>
      </c>
      <c r="I235" s="66" t="s">
        <v>842</v>
      </c>
      <c r="J235" s="66" t="s">
        <v>830</v>
      </c>
      <c r="K235" s="40">
        <v>20312380</v>
      </c>
      <c r="L235" s="83">
        <v>11910441</v>
      </c>
      <c r="M235"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$ 11910441 el contrato de prestación de servicios No. PS 1834 2025 cuyo objeto es: PRESTAR SERVICIOS PROFESIONALES ESPECIALIZADOS COMO PEDIATRA PARA DESARROLLAR ACTIVIDADES EN LA DIRECCION DE SERVICIOS HOSPITALARIOS DE LA SUBRED INTEGRADA DE SERVICIOS DE SALUD CENTRO ORIENTE E.S.E.</v>
      </c>
      <c r="N235" s="58" t="s">
        <v>416</v>
      </c>
      <c r="O235" s="54"/>
      <c r="P235" s="36"/>
      <c r="Q235" s="37" t="s">
        <v>71</v>
      </c>
    </row>
    <row r="236" spans="1:17" ht="409.6" thickBot="1">
      <c r="A236" s="57">
        <f t="shared" si="13"/>
        <v>226</v>
      </c>
      <c r="B236" s="32" t="s">
        <v>70</v>
      </c>
      <c r="C236" s="33" t="s">
        <v>309</v>
      </c>
      <c r="D236" s="62">
        <v>1083468065</v>
      </c>
      <c r="E236" s="39" t="s">
        <v>667</v>
      </c>
      <c r="F236" s="38" t="s">
        <v>637</v>
      </c>
      <c r="G236" s="34">
        <v>45659</v>
      </c>
      <c r="H236" s="66" t="s">
        <v>815</v>
      </c>
      <c r="I236" s="66" t="s">
        <v>842</v>
      </c>
      <c r="J236" s="66" t="s">
        <v>830</v>
      </c>
      <c r="K236" s="40">
        <v>15511272</v>
      </c>
      <c r="L236" s="83">
        <v>5632069</v>
      </c>
      <c r="M236"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$ 5632069 el contrato de prestación de servicios No. PS 1835 2025 cuyo objeto es: PRESTAR SERVICIOS PROFESIONALES ESPECIALIZADOS COMO PEDIATRA PARA DESARROLLAR ACTIVIDADES EN LA DIRECCION DE SERVICIOS HOSPITALARIOS DE LA SUBRED INTEGRADA DE SERVICIOS DE SALUD CENTRO ORIENTE E.S.E.</v>
      </c>
      <c r="N236" s="58" t="s">
        <v>416</v>
      </c>
      <c r="O236" s="54"/>
      <c r="P236" s="36"/>
      <c r="Q236" s="37" t="s">
        <v>71</v>
      </c>
    </row>
    <row r="237" spans="1:17" ht="409.6" thickBot="1">
      <c r="A237" s="57">
        <f t="shared" si="13"/>
        <v>227</v>
      </c>
      <c r="B237" s="32" t="s">
        <v>70</v>
      </c>
      <c r="C237" s="33" t="s">
        <v>310</v>
      </c>
      <c r="D237" s="62">
        <v>12645406</v>
      </c>
      <c r="E237" s="39" t="s">
        <v>668</v>
      </c>
      <c r="F237" s="38" t="s">
        <v>637</v>
      </c>
      <c r="G237" s="34">
        <v>45659</v>
      </c>
      <c r="H237" s="66" t="s">
        <v>815</v>
      </c>
      <c r="I237" s="66" t="s">
        <v>842</v>
      </c>
      <c r="J237" s="66" t="s">
        <v>830</v>
      </c>
      <c r="K237" s="40">
        <v>18465800</v>
      </c>
      <c r="L237" s="83">
        <v>9694545</v>
      </c>
      <c r="M237"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$ 9694545 el contrato de prestación de servicios No. PS 1837 2025 cuyo objeto es: PRESTAR SERVICIOS PROFESIONALES ESPECIALIZADOS COMO PEDIATRA PARA DESARROLLAR ACTIVIDADES EN LA DIRECCION DE SERVICIOS HOSPITALARIOS DE LA SUBRED INTEGRADA DE SERVICIOS DE SALUD CENTRO ORIENTE E.S.E.</v>
      </c>
      <c r="N237" s="58" t="s">
        <v>416</v>
      </c>
      <c r="O237" s="54"/>
      <c r="P237" s="36"/>
      <c r="Q237" s="37" t="s">
        <v>71</v>
      </c>
    </row>
    <row r="238" spans="1:17" ht="409.6" thickBot="1">
      <c r="A238" s="57">
        <f t="shared" si="13"/>
        <v>228</v>
      </c>
      <c r="B238" s="32" t="s">
        <v>70</v>
      </c>
      <c r="C238" s="33" t="s">
        <v>311</v>
      </c>
      <c r="D238" s="62">
        <v>80857115</v>
      </c>
      <c r="E238" s="39" t="s">
        <v>669</v>
      </c>
      <c r="F238" s="38" t="s">
        <v>637</v>
      </c>
      <c r="G238" s="34">
        <v>45659</v>
      </c>
      <c r="H238" s="66" t="s">
        <v>815</v>
      </c>
      <c r="I238" s="66" t="s">
        <v>842</v>
      </c>
      <c r="J238" s="66" t="s">
        <v>830</v>
      </c>
      <c r="K238" s="40">
        <v>11079480</v>
      </c>
      <c r="L238" s="83">
        <v>4431792</v>
      </c>
      <c r="M238"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$ 4431792 el contrato de prestación de servicios No. PS 1838 2025 cuyo objeto es: PRESTAR SERVICIOS PROFESIONALES ESPECIALIZADOS COMO PEDIATRA PARA DESARROLLAR ACTIVIDADES EN LA DIRECCION DE SERVICIOS HOSPITALARIOS DE LA SUBRED INTEGRADA DE SERVICIOS DE SALUD CENTRO ORIENTE E.S.E.</v>
      </c>
      <c r="N238" s="58" t="s">
        <v>416</v>
      </c>
      <c r="O238" s="54"/>
      <c r="P238" s="36"/>
      <c r="Q238" s="37" t="s">
        <v>71</v>
      </c>
    </row>
    <row r="239" spans="1:17" ht="409.6" thickBot="1">
      <c r="A239" s="57">
        <f t="shared" si="13"/>
        <v>229</v>
      </c>
      <c r="B239" s="32" t="s">
        <v>70</v>
      </c>
      <c r="C239" s="33" t="s">
        <v>312</v>
      </c>
      <c r="D239" s="62">
        <v>52199363</v>
      </c>
      <c r="E239" s="39" t="s">
        <v>670</v>
      </c>
      <c r="F239" s="38" t="s">
        <v>637</v>
      </c>
      <c r="G239" s="34">
        <v>45659</v>
      </c>
      <c r="H239" s="66" t="s">
        <v>815</v>
      </c>
      <c r="I239" s="66" t="s">
        <v>842</v>
      </c>
      <c r="J239" s="66" t="s">
        <v>830</v>
      </c>
      <c r="K239" s="40">
        <v>13849350</v>
      </c>
      <c r="L239" s="83">
        <v>8217281</v>
      </c>
      <c r="M239"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$ 8217281 el contrato de prestación de servicios No. PS 1839 2025 cuyo objeto es: PRESTAR SERVICIOS PROFESIONALES ESPECIALIZADOS COMO PEDIATRA PARA DESARROLLAR ACTIVIDADES EN LA DIRECCION DE SERVICIOS HOSPITALARIOS DE LA SUBRED INTEGRADA DE SERVICIOS DE SALUD CENTRO ORIENTE E.S.E.</v>
      </c>
      <c r="N239" s="58" t="s">
        <v>416</v>
      </c>
      <c r="O239" s="54"/>
      <c r="P239" s="36"/>
      <c r="Q239" s="37" t="s">
        <v>71</v>
      </c>
    </row>
    <row r="240" spans="1:17" ht="409.6" thickBot="1">
      <c r="A240" s="57">
        <f t="shared" si="13"/>
        <v>230</v>
      </c>
      <c r="B240" s="32" t="s">
        <v>70</v>
      </c>
      <c r="C240" s="33" t="s">
        <v>313</v>
      </c>
      <c r="D240" s="62">
        <v>80162089</v>
      </c>
      <c r="E240" s="39" t="s">
        <v>671</v>
      </c>
      <c r="F240" s="38" t="s">
        <v>672</v>
      </c>
      <c r="G240" s="34">
        <v>45659</v>
      </c>
      <c r="H240" s="66" t="s">
        <v>815</v>
      </c>
      <c r="I240" s="66" t="s">
        <v>842</v>
      </c>
      <c r="J240" s="66" t="s">
        <v>830</v>
      </c>
      <c r="K240" s="40">
        <v>17377500</v>
      </c>
      <c r="L240" s="83">
        <v>9433500</v>
      </c>
      <c r="M240"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$ 9433500 el contrato de prestación de servicios No. PS 1840 2025 cuyo objeto es: PRESTAR SERVICIOS PROFESIONALES ESPECIALIZADOS COMO NEUMOLOGO PEDIATRA PARA DESARROLLAR ACTIVIDADES EN LA DIRECCION DE HOSPITALIZACION DE LA SUBRED INTEGRADA DE SERVICIOS DE SALUD CENTRO ORIENTE E.S.E.</v>
      </c>
      <c r="N240" s="58" t="s">
        <v>416</v>
      </c>
      <c r="O240" s="54"/>
      <c r="P240" s="36"/>
      <c r="Q240" s="37" t="s">
        <v>71</v>
      </c>
    </row>
    <row r="241" spans="1:17" ht="409.6" thickBot="1">
      <c r="A241" s="57">
        <f t="shared" si="13"/>
        <v>231</v>
      </c>
      <c r="B241" s="32" t="s">
        <v>70</v>
      </c>
      <c r="C241" s="33" t="s">
        <v>314</v>
      </c>
      <c r="D241" s="62">
        <v>1020786386</v>
      </c>
      <c r="E241" s="39" t="s">
        <v>673</v>
      </c>
      <c r="F241" s="38" t="s">
        <v>637</v>
      </c>
      <c r="G241" s="34">
        <v>45659</v>
      </c>
      <c r="H241" s="66" t="s">
        <v>815</v>
      </c>
      <c r="I241" s="66" t="s">
        <v>842</v>
      </c>
      <c r="J241" s="66" t="s">
        <v>830</v>
      </c>
      <c r="K241" s="40">
        <v>16619220</v>
      </c>
      <c r="L241" s="83">
        <v>12233592</v>
      </c>
      <c r="M241"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$ 12233592 el contrato de prestación de servicios No. PS 1842 2025 cuyo objeto es: PRESTAR SERVICIOS PROFESIONALES ESPECIALIZADOS COMO PEDIATRA PARA DESARROLLAR ACTIVIDADES EN LA DIRECCION DE SERVICIOS HOSPITALARIOS DE LA SUBRED INTEGRADA DE SERVICIOS DE SALUD CENTRO ORIENTE E.S.E.</v>
      </c>
      <c r="N241" s="58" t="s">
        <v>416</v>
      </c>
      <c r="O241" s="54"/>
      <c r="P241" s="36"/>
      <c r="Q241" s="37" t="s">
        <v>71</v>
      </c>
    </row>
    <row r="242" spans="1:17" ht="409.6" thickBot="1">
      <c r="A242" s="57">
        <f t="shared" si="13"/>
        <v>232</v>
      </c>
      <c r="B242" s="32" t="s">
        <v>70</v>
      </c>
      <c r="C242" s="33" t="s">
        <v>315</v>
      </c>
      <c r="D242" s="62">
        <v>1033704427</v>
      </c>
      <c r="E242" s="39" t="s">
        <v>674</v>
      </c>
      <c r="F242" s="38" t="s">
        <v>637</v>
      </c>
      <c r="G242" s="34">
        <v>45659</v>
      </c>
      <c r="H242" s="66" t="s">
        <v>815</v>
      </c>
      <c r="I242" s="66" t="s">
        <v>842</v>
      </c>
      <c r="J242" s="66" t="s">
        <v>830</v>
      </c>
      <c r="K242" s="40">
        <v>12926060</v>
      </c>
      <c r="L242" s="83">
        <v>4524121</v>
      </c>
      <c r="M242"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$ 4524121 el contrato de prestación de servicios No. PS 1843 2025 cuyo objeto es: PRESTAR SERVICIOS PROFESIONALES ESPECIALIZADOS COMO PEDIATRA PARA DESARROLLAR ACTIVIDADES EN LA DIRECCION DE SERVICIOS HOSPITALARIOS DE LA SUBRED INTEGRADA DE SERVICIOS DE SALUD CENTRO ORIENTE E.S.E.</v>
      </c>
      <c r="N242" s="58" t="s">
        <v>416</v>
      </c>
      <c r="O242" s="54"/>
      <c r="P242" s="36"/>
      <c r="Q242" s="37" t="s">
        <v>71</v>
      </c>
    </row>
    <row r="243" spans="1:17" ht="409.6" thickBot="1">
      <c r="A243" s="57">
        <f t="shared" si="13"/>
        <v>233</v>
      </c>
      <c r="B243" s="32" t="s">
        <v>70</v>
      </c>
      <c r="C243" s="33" t="s">
        <v>316</v>
      </c>
      <c r="D243" s="62">
        <v>1019039295</v>
      </c>
      <c r="E243" s="39" t="s">
        <v>675</v>
      </c>
      <c r="F243" s="38" t="s">
        <v>637</v>
      </c>
      <c r="G243" s="34">
        <v>45659</v>
      </c>
      <c r="H243" s="66" t="s">
        <v>815</v>
      </c>
      <c r="I243" s="66" t="s">
        <v>842</v>
      </c>
      <c r="J243" s="66" t="s">
        <v>830</v>
      </c>
      <c r="K243" s="40">
        <v>11079480</v>
      </c>
      <c r="L243" s="83">
        <v>7063168</v>
      </c>
      <c r="M243"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$ 7063168 el contrato de prestación de servicios No. PS 1844 2025 cuyo objeto es: PRESTAR SERVICIOS PROFESIONALES ESPECIALIZADOS COMO PEDIATRA PARA DESARROLLAR ACTIVIDADES EN LA DIRECCION DE SERVICIOS HOSPITALARIOS DE LA SUBRED INTEGRADA DE SERVICIOS DE SALUD CENTRO ORIENTE E.S.E.</v>
      </c>
      <c r="N243" s="58" t="s">
        <v>416</v>
      </c>
      <c r="O243" s="54"/>
      <c r="P243" s="36"/>
      <c r="Q243" s="37" t="s">
        <v>71</v>
      </c>
    </row>
    <row r="244" spans="1:17" ht="409.6" thickBot="1">
      <c r="A244" s="57">
        <f t="shared" si="13"/>
        <v>234</v>
      </c>
      <c r="B244" s="32" t="s">
        <v>70</v>
      </c>
      <c r="C244" s="33" t="s">
        <v>317</v>
      </c>
      <c r="D244" s="62">
        <v>79635029</v>
      </c>
      <c r="E244" s="39" t="s">
        <v>676</v>
      </c>
      <c r="F244" s="38" t="s">
        <v>420</v>
      </c>
      <c r="G244" s="34">
        <v>45659</v>
      </c>
      <c r="H244" s="66" t="s">
        <v>815</v>
      </c>
      <c r="I244" s="66" t="s">
        <v>842</v>
      </c>
      <c r="J244" s="66" t="s">
        <v>830</v>
      </c>
      <c r="K244" s="40">
        <v>24150000</v>
      </c>
      <c r="L244" s="83">
        <v>13110000</v>
      </c>
      <c r="M244"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$ 13110000 el contrato de prestación de servicios No. PS 1845 2025 cuyo objeto es: PRESTAR SERVICIOS PROFESIONALES ESPECIALIZADOS COMO INTENSIVISTA PARA DESARROLLAR ACTIVIDADES EN LA DIRECCION DE SERVICIOS HOSPITALARIOS DE LA SUBRED INTEGRADA DE SERVICIOS DE SALUD CENTRO ORIENTE E.S.E.</v>
      </c>
      <c r="N244" s="58" t="s">
        <v>416</v>
      </c>
      <c r="O244" s="54"/>
      <c r="P244" s="36"/>
      <c r="Q244" s="37" t="s">
        <v>71</v>
      </c>
    </row>
    <row r="245" spans="1:17" ht="409.6" thickBot="1">
      <c r="A245" s="57">
        <f t="shared" si="13"/>
        <v>235</v>
      </c>
      <c r="B245" s="32" t="s">
        <v>70</v>
      </c>
      <c r="C245" s="33" t="s">
        <v>318</v>
      </c>
      <c r="D245" s="62">
        <v>79402423</v>
      </c>
      <c r="E245" s="39" t="s">
        <v>677</v>
      </c>
      <c r="F245" s="38" t="s">
        <v>420</v>
      </c>
      <c r="G245" s="34">
        <v>45659</v>
      </c>
      <c r="H245" s="66" t="s">
        <v>815</v>
      </c>
      <c r="I245" s="66" t="s">
        <v>842</v>
      </c>
      <c r="J245" s="66" t="s">
        <v>830</v>
      </c>
      <c r="K245" s="40">
        <v>14950000</v>
      </c>
      <c r="L245" s="83">
        <v>5520000</v>
      </c>
      <c r="M245"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$ 5520000 el contrato de prestación de servicios No. PS 1846 2025 cuyo objeto es: PRESTAR SERVICIOS PROFESIONALES ESPECIALIZADOS COMO INTENSIVISTA PARA DESARROLLAR ACTIVIDADES EN LA DIRECCION DE SERVICIOS HOSPITALARIOS DE LA SUBRED INTEGRADA DE SERVICIOS DE SALUD CENTRO ORIENTE E.S.E.</v>
      </c>
      <c r="N245" s="58" t="s">
        <v>416</v>
      </c>
      <c r="O245" s="54"/>
      <c r="P245" s="36"/>
      <c r="Q245" s="37" t="s">
        <v>71</v>
      </c>
    </row>
    <row r="246" spans="1:17" ht="409.6" thickBot="1">
      <c r="A246" s="57">
        <f t="shared" si="13"/>
        <v>236</v>
      </c>
      <c r="B246" s="32" t="s">
        <v>70</v>
      </c>
      <c r="C246" s="33" t="s">
        <v>319</v>
      </c>
      <c r="D246" s="62">
        <v>32754316</v>
      </c>
      <c r="E246" s="39" t="s">
        <v>678</v>
      </c>
      <c r="F246" s="38" t="s">
        <v>420</v>
      </c>
      <c r="G246" s="34">
        <v>45659</v>
      </c>
      <c r="H246" s="66" t="s">
        <v>815</v>
      </c>
      <c r="I246" s="66" t="s">
        <v>842</v>
      </c>
      <c r="J246" s="66" t="s">
        <v>830</v>
      </c>
      <c r="K246" s="40">
        <v>13800000</v>
      </c>
      <c r="L246" s="83">
        <v>6325000</v>
      </c>
      <c r="M246"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$ 6325000 el contrato de prestación de servicios No. PS 1848 2025 cuyo objeto es: PRESTAR SERVICIOS PROFESIONALES ESPECIALIZADOS COMO INTENSIVISTA PARA DESARROLLAR ACTIVIDADES EN LA DIRECCION DE SERVICIOS HOSPITALARIOS DE LA SUBRED INTEGRADA DE SERVICIOS DE SALUD CENTRO ORIENTE E.S.E.</v>
      </c>
      <c r="N246" s="58" t="s">
        <v>416</v>
      </c>
      <c r="O246" s="54"/>
      <c r="P246" s="36"/>
      <c r="Q246" s="37" t="s">
        <v>71</v>
      </c>
    </row>
    <row r="247" spans="1:17" ht="409.6" thickBot="1">
      <c r="A247" s="57">
        <f t="shared" si="13"/>
        <v>237</v>
      </c>
      <c r="B247" s="32" t="s">
        <v>70</v>
      </c>
      <c r="C247" s="33" t="s">
        <v>320</v>
      </c>
      <c r="D247" s="62">
        <v>51780484</v>
      </c>
      <c r="E247" s="39" t="s">
        <v>679</v>
      </c>
      <c r="F247" s="38" t="s">
        <v>420</v>
      </c>
      <c r="G247" s="34">
        <v>45658</v>
      </c>
      <c r="H247" s="66" t="s">
        <v>815</v>
      </c>
      <c r="I247" s="66" t="s">
        <v>842</v>
      </c>
      <c r="J247" s="66" t="s">
        <v>830</v>
      </c>
      <c r="K247" s="40">
        <v>13800000</v>
      </c>
      <c r="L247" s="83">
        <v>6785000</v>
      </c>
      <c r="M247" s="35" t="str">
        <f t="shared" si="1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$ 6785000 el contrato de prestación de servicios No. PS 1849 2025 cuyo objeto es: PRESTAR SERVICIOS PROFESIONALES ESPECIALIZADOS COMO INTENSIVISTA PARA DESARROLLAR ACTIVIDADES EN LA DIRECCION DE SERVICIOS HOSPITALARIOS DE LA SUBRED INTEGRADA DE SERVICIOS DE SALUD CENTRO ORIENTE E.S.E.</v>
      </c>
      <c r="N247" s="58" t="s">
        <v>416</v>
      </c>
      <c r="O247" s="54"/>
      <c r="P247" s="36"/>
      <c r="Q247" s="37" t="s">
        <v>71</v>
      </c>
    </row>
    <row r="248" spans="1:17" ht="409.6" thickBot="1">
      <c r="A248" s="57">
        <f t="shared" si="13"/>
        <v>238</v>
      </c>
      <c r="B248" s="32" t="s">
        <v>70</v>
      </c>
      <c r="C248" s="33" t="s">
        <v>321</v>
      </c>
      <c r="D248" s="62">
        <v>79734990</v>
      </c>
      <c r="E248" s="39" t="s">
        <v>680</v>
      </c>
      <c r="F248" s="38" t="s">
        <v>420</v>
      </c>
      <c r="G248" s="34">
        <v>45659</v>
      </c>
      <c r="H248" s="66" t="s">
        <v>815</v>
      </c>
      <c r="I248" s="66" t="s">
        <v>842</v>
      </c>
      <c r="J248" s="66" t="s">
        <v>830</v>
      </c>
      <c r="K248" s="40">
        <v>13800000</v>
      </c>
      <c r="L248" s="83">
        <v>0</v>
      </c>
      <c r="M248" s="35" t="str">
        <f>CONCATENATE(Q248,J248,  " el contrato de prestación de servicios No. ",C248," cuyo objeto es: ", F248)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1850 2025 cuyo objeto es: PRESTAR SERVICIOS PROFESIONALES ESPECIALIZADOS COMO INTENSIVISTA PARA DESARROLLAR ACTIVIDADES EN LA DIRECCION DE SERVICIOS HOSPITALARIOS DE LA SUBRED INTEGRADA DE SERVICIOS DE SALUD CENTRO ORIENTE E.S.E.</v>
      </c>
      <c r="N248" s="58" t="s">
        <v>416</v>
      </c>
      <c r="O248" s="54"/>
      <c r="P248" s="36"/>
      <c r="Q248" s="37" t="s">
        <v>71</v>
      </c>
    </row>
    <row r="249" spans="1:17" ht="409.6" thickBot="1">
      <c r="A249" s="57">
        <f t="shared" si="13"/>
        <v>239</v>
      </c>
      <c r="B249" s="32" t="s">
        <v>70</v>
      </c>
      <c r="C249" s="33" t="s">
        <v>322</v>
      </c>
      <c r="D249" s="62">
        <v>79801427</v>
      </c>
      <c r="E249" s="39" t="s">
        <v>681</v>
      </c>
      <c r="F249" s="38" t="s">
        <v>420</v>
      </c>
      <c r="G249" s="34">
        <v>45659</v>
      </c>
      <c r="H249" s="66" t="s">
        <v>815</v>
      </c>
      <c r="I249" s="66" t="s">
        <v>842</v>
      </c>
      <c r="J249" s="66" t="s">
        <v>830</v>
      </c>
      <c r="K249" s="40">
        <v>13800000</v>
      </c>
      <c r="L249" s="83">
        <v>3622500</v>
      </c>
      <c r="M249" s="35" t="str">
        <f t="shared" ref="M249:M254" si="16">CONCATENATE(Q249,J249,  " y adicionar por valor de $ ",L249, " el contrato de prestación de servicios No. ",C249," cuyo objeto es: ", F249)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$ 3622500 el contrato de prestación de servicios No. PS 1851 2025 cuyo objeto es: PRESTAR SERVICIOS PROFESIONALES ESPECIALIZADOS COMO INTENSIVISTA PARA DESARROLLAR ACTIVIDADES EN LA DIRECCION DE SERVICIOS HOSPITALARIOS DE LA SUBRED INTEGRADA DE SERVICIOS DE SALUD CENTRO ORIENTE E.S.E.</v>
      </c>
      <c r="N249" s="58" t="s">
        <v>416</v>
      </c>
      <c r="O249" s="54"/>
      <c r="P249" s="36"/>
      <c r="Q249" s="37" t="s">
        <v>71</v>
      </c>
    </row>
    <row r="250" spans="1:17" ht="409.6" thickBot="1">
      <c r="A250" s="57">
        <f t="shared" si="13"/>
        <v>240</v>
      </c>
      <c r="B250" s="32" t="s">
        <v>70</v>
      </c>
      <c r="C250" s="33" t="s">
        <v>323</v>
      </c>
      <c r="D250" s="62">
        <v>79266080</v>
      </c>
      <c r="E250" s="39" t="s">
        <v>682</v>
      </c>
      <c r="F250" s="38" t="s">
        <v>683</v>
      </c>
      <c r="G250" s="34">
        <v>45659</v>
      </c>
      <c r="H250" s="66" t="s">
        <v>815</v>
      </c>
      <c r="I250" s="66" t="s">
        <v>842</v>
      </c>
      <c r="J250" s="66" t="s">
        <v>830</v>
      </c>
      <c r="K250" s="40">
        <v>4492840</v>
      </c>
      <c r="L250" s="83">
        <v>2144310</v>
      </c>
      <c r="M250" s="35"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$ 2144310 el contrato de prestación de servicios No. PS 1852 2025 cuyo objeto es: PRESTAR SERVICIOS PROFESIONALES COMO ENFERMERO (A) PARA DESARROLLAR ACTIVIDADES EN LA DIRECCION DE SERVICIOS HOSPITALARIOS DE LA SUBRED INTEGRADA DE SERVICIOS DE SALUD CENTRO ORIENTE E.S.E.</v>
      </c>
      <c r="N250" s="58" t="s">
        <v>416</v>
      </c>
      <c r="O250" s="54"/>
      <c r="P250" s="36"/>
      <c r="Q250" s="37" t="s">
        <v>71</v>
      </c>
    </row>
    <row r="251" spans="1:17" ht="409.6" thickBot="1">
      <c r="A251" s="57">
        <f t="shared" si="13"/>
        <v>241</v>
      </c>
      <c r="B251" s="32" t="s">
        <v>70</v>
      </c>
      <c r="C251" s="33" t="s">
        <v>324</v>
      </c>
      <c r="D251" s="62">
        <v>1072643263</v>
      </c>
      <c r="E251" s="39" t="s">
        <v>684</v>
      </c>
      <c r="F251" s="38" t="s">
        <v>637</v>
      </c>
      <c r="G251" s="34">
        <v>45659</v>
      </c>
      <c r="H251" s="66" t="s">
        <v>815</v>
      </c>
      <c r="I251" s="66" t="s">
        <v>842</v>
      </c>
      <c r="J251" s="66" t="s">
        <v>830</v>
      </c>
      <c r="K251" s="40">
        <v>8863584</v>
      </c>
      <c r="L251" s="83">
        <v>6463030</v>
      </c>
      <c r="M251" s="35"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$ 6463030 el contrato de prestación de servicios No. PS 1853 2025 cuyo objeto es: PRESTAR SERVICIOS PROFESIONALES ESPECIALIZADOS COMO PEDIATRA PARA DESARROLLAR ACTIVIDADES EN LA DIRECCION DE SERVICIOS HOSPITALARIOS DE LA SUBRED INTEGRADA DE SERVICIOS DE SALUD CENTRO ORIENTE E.S.E.</v>
      </c>
      <c r="N251" s="58" t="s">
        <v>416</v>
      </c>
      <c r="O251" s="54"/>
      <c r="P251" s="36"/>
      <c r="Q251" s="37" t="s">
        <v>71</v>
      </c>
    </row>
    <row r="252" spans="1:17" ht="409.6" thickBot="1">
      <c r="A252" s="57">
        <f t="shared" si="13"/>
        <v>242</v>
      </c>
      <c r="B252" s="32" t="s">
        <v>70</v>
      </c>
      <c r="C252" s="33" t="s">
        <v>325</v>
      </c>
      <c r="D252" s="62">
        <v>1010207961</v>
      </c>
      <c r="E252" s="39" t="s">
        <v>685</v>
      </c>
      <c r="F252" s="38" t="s">
        <v>637</v>
      </c>
      <c r="G252" s="34">
        <v>45659</v>
      </c>
      <c r="H252" s="66" t="s">
        <v>815</v>
      </c>
      <c r="I252" s="66" t="s">
        <v>842</v>
      </c>
      <c r="J252" s="66" t="s">
        <v>830</v>
      </c>
      <c r="K252" s="40">
        <v>11079480</v>
      </c>
      <c r="L252" s="83">
        <v>2308225</v>
      </c>
      <c r="M252" s="35"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$ 2308225 el contrato de prestación de servicios No. PS 1854 2025 cuyo objeto es: PRESTAR SERVICIOS PROFESIONALES ESPECIALIZADOS COMO PEDIATRA PARA DESARROLLAR ACTIVIDADES EN LA DIRECCION DE SERVICIOS HOSPITALARIOS DE LA SUBRED INTEGRADA DE SERVICIOS DE SALUD CENTRO ORIENTE E.S.E.</v>
      </c>
      <c r="N252" s="58" t="s">
        <v>416</v>
      </c>
      <c r="O252" s="54"/>
      <c r="P252" s="36"/>
      <c r="Q252" s="37" t="s">
        <v>71</v>
      </c>
    </row>
    <row r="253" spans="1:17" ht="409.6" thickBot="1">
      <c r="A253" s="57">
        <f t="shared" si="13"/>
        <v>243</v>
      </c>
      <c r="B253" s="32" t="s">
        <v>70</v>
      </c>
      <c r="C253" s="33" t="s">
        <v>326</v>
      </c>
      <c r="D253" s="62">
        <v>1020766816</v>
      </c>
      <c r="E253" s="39" t="s">
        <v>686</v>
      </c>
      <c r="F253" s="38" t="s">
        <v>637</v>
      </c>
      <c r="G253" s="34">
        <v>45659</v>
      </c>
      <c r="H253" s="66" t="s">
        <v>815</v>
      </c>
      <c r="I253" s="66" t="s">
        <v>842</v>
      </c>
      <c r="J253" s="66" t="s">
        <v>830</v>
      </c>
      <c r="K253" s="40">
        <v>16619220</v>
      </c>
      <c r="L253" s="83">
        <v>3785489</v>
      </c>
      <c r="M253" s="35"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$ 3785489 el contrato de prestación de servicios No. PS 1855 2025 cuyo objeto es: PRESTAR SERVICIOS PROFESIONALES ESPECIALIZADOS COMO PEDIATRA PARA DESARROLLAR ACTIVIDADES EN LA DIRECCION DE SERVICIOS HOSPITALARIOS DE LA SUBRED INTEGRADA DE SERVICIOS DE SALUD CENTRO ORIENTE E.S.E.</v>
      </c>
      <c r="N253" s="58" t="s">
        <v>416</v>
      </c>
      <c r="O253" s="54"/>
      <c r="P253" s="36"/>
      <c r="Q253" s="37" t="s">
        <v>71</v>
      </c>
    </row>
    <row r="254" spans="1:17" ht="409.6" thickBot="1">
      <c r="A254" s="57">
        <f t="shared" si="13"/>
        <v>244</v>
      </c>
      <c r="B254" s="32" t="s">
        <v>70</v>
      </c>
      <c r="C254" s="33" t="s">
        <v>327</v>
      </c>
      <c r="D254" s="62">
        <v>52419110</v>
      </c>
      <c r="E254" s="39" t="s">
        <v>687</v>
      </c>
      <c r="F254" s="38" t="s">
        <v>637</v>
      </c>
      <c r="G254" s="34">
        <v>45659</v>
      </c>
      <c r="H254" s="66" t="s">
        <v>815</v>
      </c>
      <c r="I254" s="66" t="s">
        <v>842</v>
      </c>
      <c r="J254" s="66" t="s">
        <v>830</v>
      </c>
      <c r="K254" s="40">
        <v>11079480</v>
      </c>
      <c r="L254" s="83">
        <v>3923982</v>
      </c>
      <c r="M254" s="35"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$ 3923982 el contrato de prestación de servicios No. PS 1857 2025 cuyo objeto es: PRESTAR SERVICIOS PROFESIONALES ESPECIALIZADOS COMO PEDIATRA PARA DESARROLLAR ACTIVIDADES EN LA DIRECCION DE SERVICIOS HOSPITALARIOS DE LA SUBRED INTEGRADA DE SERVICIOS DE SALUD CENTRO ORIENTE E.S.E.</v>
      </c>
      <c r="N254" s="58" t="s">
        <v>416</v>
      </c>
      <c r="O254" s="54"/>
      <c r="P254" s="36"/>
      <c r="Q254" s="37" t="s">
        <v>71</v>
      </c>
    </row>
    <row r="255" spans="1:17" ht="409.6" thickBot="1">
      <c r="A255" s="57">
        <f t="shared" si="13"/>
        <v>245</v>
      </c>
      <c r="B255" s="32" t="s">
        <v>70</v>
      </c>
      <c r="C255" s="33" t="s">
        <v>328</v>
      </c>
      <c r="D255" s="62">
        <v>1140828653</v>
      </c>
      <c r="E255" s="39" t="s">
        <v>688</v>
      </c>
      <c r="F255" s="38" t="s">
        <v>637</v>
      </c>
      <c r="G255" s="34">
        <v>45659</v>
      </c>
      <c r="H255" s="66" t="s">
        <v>815</v>
      </c>
      <c r="I255" s="66" t="s">
        <v>842</v>
      </c>
      <c r="J255" s="66" t="s">
        <v>830</v>
      </c>
      <c r="K255" s="40">
        <v>11079480</v>
      </c>
      <c r="L255" s="83">
        <v>0</v>
      </c>
      <c r="M255" s="35" t="str">
        <f>CONCATENATE(Q255,J255,  " el contrato de prestación de servicios No. ",C255," cuyo objeto es: ", F255)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1858 2025 cuyo objeto es: PRESTAR SERVICIOS PROFESIONALES ESPECIALIZADOS COMO PEDIATRA PARA DESARROLLAR ACTIVIDADES EN LA DIRECCION DE SERVICIOS HOSPITALARIOS DE LA SUBRED INTEGRADA DE SERVICIOS DE SALUD CENTRO ORIENTE E.S.E.</v>
      </c>
      <c r="N255" s="58" t="s">
        <v>416</v>
      </c>
      <c r="O255" s="54"/>
      <c r="P255" s="36"/>
      <c r="Q255" s="37" t="s">
        <v>71</v>
      </c>
    </row>
    <row r="256" spans="1:17" ht="409.6" thickBot="1">
      <c r="A256" s="57">
        <f t="shared" si="13"/>
        <v>246</v>
      </c>
      <c r="B256" s="32" t="s">
        <v>70</v>
      </c>
      <c r="C256" s="33" t="s">
        <v>329</v>
      </c>
      <c r="D256" s="62">
        <v>1022395984</v>
      </c>
      <c r="E256" s="39" t="s">
        <v>689</v>
      </c>
      <c r="F256" s="38" t="s">
        <v>637</v>
      </c>
      <c r="G256" s="34">
        <v>45658</v>
      </c>
      <c r="H256" s="66" t="s">
        <v>815</v>
      </c>
      <c r="I256" s="66" t="s">
        <v>842</v>
      </c>
      <c r="J256" s="66" t="s">
        <v>830</v>
      </c>
      <c r="K256" s="40">
        <v>12926060</v>
      </c>
      <c r="L256" s="83">
        <v>3970147</v>
      </c>
      <c r="M256" s="35" t="str">
        <f>CONCATENATE(Q256,J256,  " y adicionar por valor de $ ",L256, " el contrato de prestación de servicios No. ",C256," cuyo objeto es: ", F256)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$ 3970147 el contrato de prestación de servicios No. PS 1859 2025 cuyo objeto es: PRESTAR SERVICIOS PROFESIONALES ESPECIALIZADOS COMO PEDIATRA PARA DESARROLLAR ACTIVIDADES EN LA DIRECCION DE SERVICIOS HOSPITALARIOS DE LA SUBRED INTEGRADA DE SERVICIOS DE SALUD CENTRO ORIENTE E.S.E.</v>
      </c>
      <c r="N256" s="58" t="s">
        <v>416</v>
      </c>
      <c r="O256" s="54"/>
      <c r="P256" s="36"/>
      <c r="Q256" s="37" t="s">
        <v>71</v>
      </c>
    </row>
    <row r="257" spans="1:17" ht="409.6" thickBot="1">
      <c r="A257" s="57">
        <f t="shared" si="13"/>
        <v>247</v>
      </c>
      <c r="B257" s="32" t="s">
        <v>70</v>
      </c>
      <c r="C257" s="33" t="s">
        <v>330</v>
      </c>
      <c r="D257" s="62">
        <v>1018427303</v>
      </c>
      <c r="E257" s="39" t="s">
        <v>690</v>
      </c>
      <c r="F257" s="38" t="s">
        <v>637</v>
      </c>
      <c r="G257" s="34">
        <v>45659</v>
      </c>
      <c r="H257" s="66" t="s">
        <v>815</v>
      </c>
      <c r="I257" s="66" t="s">
        <v>842</v>
      </c>
      <c r="J257" s="66" t="s">
        <v>830</v>
      </c>
      <c r="K257" s="40">
        <v>20312380</v>
      </c>
      <c r="L257" s="83">
        <v>10802493</v>
      </c>
      <c r="M257" s="35" t="str">
        <f>CONCATENATE(Q257,J257,  " y adicionar por valor de $ ",L257, " el contrato de prestación de servicios No. ",C257," cuyo objeto es: ", F257)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$ 10802493 el contrato de prestación de servicios No. PS 1860 2025 cuyo objeto es: PRESTAR SERVICIOS PROFESIONALES ESPECIALIZADOS COMO PEDIATRA PARA DESARROLLAR ACTIVIDADES EN LA DIRECCION DE SERVICIOS HOSPITALARIOS DE LA SUBRED INTEGRADA DE SERVICIOS DE SALUD CENTRO ORIENTE E.S.E.</v>
      </c>
      <c r="N257" s="58" t="s">
        <v>416</v>
      </c>
      <c r="O257" s="54"/>
      <c r="P257" s="36"/>
      <c r="Q257" s="37" t="s">
        <v>71</v>
      </c>
    </row>
    <row r="258" spans="1:17" ht="409.6" thickBot="1">
      <c r="A258" s="57">
        <f t="shared" si="13"/>
        <v>248</v>
      </c>
      <c r="B258" s="32" t="s">
        <v>70</v>
      </c>
      <c r="C258" s="33" t="s">
        <v>331</v>
      </c>
      <c r="D258" s="62">
        <v>19267638</v>
      </c>
      <c r="E258" s="39" t="s">
        <v>691</v>
      </c>
      <c r="F258" s="38" t="s">
        <v>450</v>
      </c>
      <c r="G258" s="34">
        <v>45659</v>
      </c>
      <c r="H258" s="66" t="s">
        <v>815</v>
      </c>
      <c r="I258" s="66" t="s">
        <v>842</v>
      </c>
      <c r="J258" s="66" t="s">
        <v>830</v>
      </c>
      <c r="K258" s="40">
        <v>8001180</v>
      </c>
      <c r="L258" s="83">
        <v>0</v>
      </c>
      <c r="M258" s="35" t="str">
        <f>CONCATENATE(Q258,J258,  " el contrato de prestación de servicios No. ",C258," cuyo objeto es: ", F258)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1862 2025 cuyo objeto es: PRESTAR SERVICIOS PROFESIONALES COMO MEDICO GENERAL PARA DESARROLLAR ACTIVIDADES EN LA DIRECCION DE SERVICIOS HOSPITALARIOS DE LA SUBRED INTEGRADA DE SERVICIOS DE SALUD CENTRO ORIENTE E.S.E.</v>
      </c>
      <c r="N258" s="58" t="s">
        <v>416</v>
      </c>
      <c r="O258" s="54"/>
      <c r="P258" s="36"/>
      <c r="Q258" s="37" t="s">
        <v>71</v>
      </c>
    </row>
    <row r="259" spans="1:17" ht="409.6" thickBot="1">
      <c r="A259" s="57">
        <f t="shared" si="13"/>
        <v>249</v>
      </c>
      <c r="B259" s="32" t="s">
        <v>70</v>
      </c>
      <c r="C259" s="33" t="s">
        <v>332</v>
      </c>
      <c r="D259" s="62">
        <v>39658029</v>
      </c>
      <c r="E259" s="39" t="s">
        <v>692</v>
      </c>
      <c r="F259" s="38" t="s">
        <v>693</v>
      </c>
      <c r="G259" s="34">
        <v>45658</v>
      </c>
      <c r="H259" s="66" t="s">
        <v>815</v>
      </c>
      <c r="I259" s="66" t="s">
        <v>842</v>
      </c>
      <c r="J259" s="66" t="s">
        <v>830</v>
      </c>
      <c r="K259" s="40">
        <v>4340160</v>
      </c>
      <c r="L259" s="83">
        <v>2071440</v>
      </c>
      <c r="M259" s="35" t="str">
        <f t="shared" ref="M259:M280" si="17">CONCATENATE(Q259,J259,  " y adicionar por valor de $ ",L259, " el contrato de prestación de servicios No. ",C259," cuyo objeto es: ", F259)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$ 2071440 el contrato de prestación de servicios No. PS 1865 2025 cuyo objeto es: PRESTAR SERVICIOS COMO ENFERMERO (A) PROFESIONAL PARA DESARROLLAR ACTIVIDADES EN LA DIRECCION DE SERVICIOS HOSPITALARIOS DE LA SUBRED INTEGRADA DE SERVICIOS DE SALUD CENTRO ORIENTE E.S.E.</v>
      </c>
      <c r="N259" s="58" t="s">
        <v>416</v>
      </c>
      <c r="O259" s="54"/>
      <c r="P259" s="36"/>
      <c r="Q259" s="37" t="s">
        <v>71</v>
      </c>
    </row>
    <row r="260" spans="1:17" ht="409.6" thickBot="1">
      <c r="A260" s="57">
        <f t="shared" si="13"/>
        <v>250</v>
      </c>
      <c r="B260" s="32" t="s">
        <v>70</v>
      </c>
      <c r="C260" s="33" t="s">
        <v>333</v>
      </c>
      <c r="D260" s="62">
        <v>1015457809</v>
      </c>
      <c r="E260" s="39" t="s">
        <v>694</v>
      </c>
      <c r="F260" s="38" t="s">
        <v>450</v>
      </c>
      <c r="G260" s="34">
        <v>45659</v>
      </c>
      <c r="H260" s="66" t="s">
        <v>815</v>
      </c>
      <c r="I260" s="66" t="s">
        <v>842</v>
      </c>
      <c r="J260" s="66" t="s">
        <v>830</v>
      </c>
      <c r="K260" s="40">
        <v>7758740</v>
      </c>
      <c r="L260" s="83">
        <v>2868383</v>
      </c>
      <c r="M260"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$ 2868383 el contrato de prestación de servicios No. PS 1867 2025 cuyo objeto es: PRESTAR SERVICIOS PROFESIONALES COMO MEDICO GENERAL PARA DESARROLLAR ACTIVIDADES EN LA DIRECCION DE SERVICIOS HOSPITALARIOS DE LA SUBRED INTEGRADA DE SERVICIOS DE SALUD CENTRO ORIENTE E.S.E.</v>
      </c>
      <c r="N260" s="58" t="s">
        <v>416</v>
      </c>
      <c r="O260" s="54"/>
      <c r="P260" s="36"/>
      <c r="Q260" s="37" t="s">
        <v>71</v>
      </c>
    </row>
    <row r="261" spans="1:17" ht="409.6" thickBot="1">
      <c r="A261" s="57">
        <f t="shared" si="13"/>
        <v>251</v>
      </c>
      <c r="B261" s="32" t="s">
        <v>70</v>
      </c>
      <c r="C261" s="33" t="s">
        <v>334</v>
      </c>
      <c r="D261" s="62">
        <v>1234641209</v>
      </c>
      <c r="E261" s="39" t="s">
        <v>695</v>
      </c>
      <c r="F261" s="38" t="s">
        <v>450</v>
      </c>
      <c r="G261" s="34">
        <v>45659</v>
      </c>
      <c r="H261" s="66" t="s">
        <v>815</v>
      </c>
      <c r="I261" s="66" t="s">
        <v>842</v>
      </c>
      <c r="J261" s="66" t="s">
        <v>830</v>
      </c>
      <c r="K261" s="40">
        <v>6771264</v>
      </c>
      <c r="L261" s="83">
        <v>3420899</v>
      </c>
      <c r="M261"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$ 3420899 el contrato de prestación de servicios No. PS 1870 2025 cuyo objeto es: PRESTAR SERVICIOS PROFESIONALES COMO MEDICO GENERAL PARA DESARROLLAR ACTIVIDADES EN LA DIRECCION DE SERVICIOS HOSPITALARIOS DE LA SUBRED INTEGRADA DE SERVICIOS DE SALUD CENTRO ORIENTE E.S.E.</v>
      </c>
      <c r="N261" s="58" t="s">
        <v>416</v>
      </c>
      <c r="O261" s="54"/>
      <c r="P261" s="36"/>
      <c r="Q261" s="37" t="s">
        <v>71</v>
      </c>
    </row>
    <row r="262" spans="1:17" ht="409.6" thickBot="1">
      <c r="A262" s="57">
        <f t="shared" si="13"/>
        <v>252</v>
      </c>
      <c r="B262" s="32" t="s">
        <v>70</v>
      </c>
      <c r="C262" s="33" t="s">
        <v>335</v>
      </c>
      <c r="D262" s="62">
        <v>1000372136</v>
      </c>
      <c r="E262" s="39" t="s">
        <v>696</v>
      </c>
      <c r="F262" s="38" t="s">
        <v>450</v>
      </c>
      <c r="G262" s="34">
        <v>45658</v>
      </c>
      <c r="H262" s="66" t="s">
        <v>815</v>
      </c>
      <c r="I262" s="66" t="s">
        <v>842</v>
      </c>
      <c r="J262" s="66" t="s">
        <v>830</v>
      </c>
      <c r="K262" s="40">
        <v>5693400</v>
      </c>
      <c r="L262" s="83">
        <v>2498770</v>
      </c>
      <c r="M262"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$ 2498770 el contrato de prestación de servicios No. PS 1871 2025 cuyo objeto es: PRESTAR SERVICIOS PROFESIONALES COMO MEDICO GENERAL PARA DESARROLLAR ACTIVIDADES EN LA DIRECCION DE SERVICIOS HOSPITALARIOS DE LA SUBRED INTEGRADA DE SERVICIOS DE SALUD CENTRO ORIENTE E.S.E.</v>
      </c>
      <c r="N262" s="58" t="s">
        <v>416</v>
      </c>
      <c r="O262" s="54"/>
      <c r="P262" s="36"/>
      <c r="Q262" s="37" t="s">
        <v>71</v>
      </c>
    </row>
    <row r="263" spans="1:17" ht="409.6" thickBot="1">
      <c r="A263" s="57">
        <f t="shared" si="13"/>
        <v>253</v>
      </c>
      <c r="B263" s="32" t="s">
        <v>70</v>
      </c>
      <c r="C263" s="33" t="s">
        <v>336</v>
      </c>
      <c r="D263" s="62">
        <v>1018456418</v>
      </c>
      <c r="E263" s="39" t="s">
        <v>697</v>
      </c>
      <c r="F263" s="38" t="s">
        <v>450</v>
      </c>
      <c r="G263" s="34">
        <v>45659</v>
      </c>
      <c r="H263" s="66" t="s">
        <v>815</v>
      </c>
      <c r="I263" s="66" t="s">
        <v>842</v>
      </c>
      <c r="J263" s="66" t="s">
        <v>830</v>
      </c>
      <c r="K263" s="40">
        <v>7758740</v>
      </c>
      <c r="L263" s="83">
        <v>727292</v>
      </c>
      <c r="M263"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$ 727292 el contrato de prestación de servicios No. PS 1872 2025 cuyo objeto es: PRESTAR SERVICIOS PROFESIONALES COMO MEDICO GENERAL PARA DESARROLLAR ACTIVIDADES EN LA DIRECCION DE SERVICIOS HOSPITALARIOS DE LA SUBRED INTEGRADA DE SERVICIOS DE SALUD CENTRO ORIENTE E.S.E.</v>
      </c>
      <c r="N263" s="58" t="s">
        <v>416</v>
      </c>
      <c r="O263" s="54"/>
      <c r="P263" s="36"/>
      <c r="Q263" s="37" t="s">
        <v>71</v>
      </c>
    </row>
    <row r="264" spans="1:17" ht="409.6" thickBot="1">
      <c r="A264" s="57">
        <f t="shared" si="13"/>
        <v>254</v>
      </c>
      <c r="B264" s="32" t="s">
        <v>70</v>
      </c>
      <c r="C264" s="33" t="s">
        <v>337</v>
      </c>
      <c r="D264" s="62">
        <v>1102865748</v>
      </c>
      <c r="E264" s="39" t="s">
        <v>698</v>
      </c>
      <c r="F264" s="38" t="s">
        <v>450</v>
      </c>
      <c r="G264" s="34">
        <v>45659</v>
      </c>
      <c r="H264" s="66" t="s">
        <v>815</v>
      </c>
      <c r="I264" s="66" t="s">
        <v>842</v>
      </c>
      <c r="J264" s="66" t="s">
        <v>830</v>
      </c>
      <c r="K264" s="40">
        <v>7758740</v>
      </c>
      <c r="L264" s="83">
        <v>2680292</v>
      </c>
      <c r="M264"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$ 2680292 el contrato de prestación de servicios No. PS 1873 2025 cuyo objeto es: PRESTAR SERVICIOS PROFESIONALES COMO MEDICO GENERAL PARA DESARROLLAR ACTIVIDADES EN LA DIRECCION DE SERVICIOS HOSPITALARIOS DE LA SUBRED INTEGRADA DE SERVICIOS DE SALUD CENTRO ORIENTE E.S.E.</v>
      </c>
      <c r="N264" s="58" t="s">
        <v>416</v>
      </c>
      <c r="O264" s="54"/>
      <c r="P264" s="36"/>
      <c r="Q264" s="37" t="s">
        <v>71</v>
      </c>
    </row>
    <row r="265" spans="1:17" ht="409.6" thickBot="1">
      <c r="A265" s="57">
        <f t="shared" si="13"/>
        <v>255</v>
      </c>
      <c r="B265" s="32" t="s">
        <v>70</v>
      </c>
      <c r="C265" s="33" t="s">
        <v>338</v>
      </c>
      <c r="D265" s="62">
        <v>1136885868</v>
      </c>
      <c r="E265" s="39" t="s">
        <v>699</v>
      </c>
      <c r="F265" s="38" t="s">
        <v>450</v>
      </c>
      <c r="G265" s="34">
        <v>45659</v>
      </c>
      <c r="H265" s="66" t="s">
        <v>815</v>
      </c>
      <c r="I265" s="66" t="s">
        <v>842</v>
      </c>
      <c r="J265" s="66" t="s">
        <v>830</v>
      </c>
      <c r="K265" s="40">
        <v>6771264</v>
      </c>
      <c r="L265" s="83">
        <v>4478909</v>
      </c>
      <c r="M265"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$ 4478909 el contrato de prestación de servicios No. PS 1874 2025 cuyo objeto es: PRESTAR SERVICIOS PROFESIONALES COMO MEDICO GENERAL PARA DESARROLLAR ACTIVIDADES EN LA DIRECCION DE SERVICIOS HOSPITALARIOS DE LA SUBRED INTEGRADA DE SERVICIOS DE SALUD CENTRO ORIENTE E.S.E.</v>
      </c>
      <c r="N265" s="58" t="s">
        <v>416</v>
      </c>
      <c r="O265" s="54"/>
      <c r="P265" s="36"/>
      <c r="Q265" s="37" t="s">
        <v>71</v>
      </c>
    </row>
    <row r="266" spans="1:17" ht="409.6" thickBot="1">
      <c r="A266" s="57">
        <f t="shared" si="13"/>
        <v>256</v>
      </c>
      <c r="B266" s="32" t="s">
        <v>70</v>
      </c>
      <c r="C266" s="33" t="s">
        <v>339</v>
      </c>
      <c r="D266" s="62">
        <v>80766418</v>
      </c>
      <c r="E266" s="39" t="s">
        <v>700</v>
      </c>
      <c r="F266" s="38" t="s">
        <v>450</v>
      </c>
      <c r="G266" s="34">
        <v>45659</v>
      </c>
      <c r="H266" s="66" t="s">
        <v>815</v>
      </c>
      <c r="I266" s="66" t="s">
        <v>842</v>
      </c>
      <c r="J266" s="66" t="s">
        <v>830</v>
      </c>
      <c r="K266" s="40">
        <v>7053400</v>
      </c>
      <c r="L266" s="83">
        <v>2750826</v>
      </c>
      <c r="M266"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$ 2750826 el contrato de prestación de servicios No. PS 1875 2025 cuyo objeto es: PRESTAR SERVICIOS PROFESIONALES COMO MEDICO GENERAL PARA DESARROLLAR ACTIVIDADES EN LA DIRECCION DE SERVICIOS HOSPITALARIOS DE LA SUBRED INTEGRADA DE SERVICIOS DE SALUD CENTRO ORIENTE E.S.E.</v>
      </c>
      <c r="N266" s="58" t="s">
        <v>416</v>
      </c>
      <c r="O266" s="54"/>
      <c r="P266" s="36"/>
      <c r="Q266" s="37" t="s">
        <v>71</v>
      </c>
    </row>
    <row r="267" spans="1:17" ht="409.6" thickBot="1">
      <c r="A267" s="57">
        <f t="shared" si="13"/>
        <v>257</v>
      </c>
      <c r="B267" s="32" t="s">
        <v>70</v>
      </c>
      <c r="C267" s="33" t="s">
        <v>340</v>
      </c>
      <c r="D267" s="62">
        <v>1110552102</v>
      </c>
      <c r="E267" s="39" t="s">
        <v>701</v>
      </c>
      <c r="F267" s="38" t="s">
        <v>450</v>
      </c>
      <c r="G267" s="34">
        <v>45659</v>
      </c>
      <c r="H267" s="66" t="s">
        <v>815</v>
      </c>
      <c r="I267" s="66" t="s">
        <v>842</v>
      </c>
      <c r="J267" s="66" t="s">
        <v>830</v>
      </c>
      <c r="K267" s="40">
        <v>7758740</v>
      </c>
      <c r="L267" s="83">
        <v>4478909</v>
      </c>
      <c r="M267"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$ 4478909 el contrato de prestación de servicios No. PS 1876 2025 cuyo objeto es: PRESTAR SERVICIOS PROFESIONALES COMO MEDICO GENERAL PARA DESARROLLAR ACTIVIDADES EN LA DIRECCION DE SERVICIOS HOSPITALARIOS DE LA SUBRED INTEGRADA DE SERVICIOS DE SALUD CENTRO ORIENTE E.S.E.</v>
      </c>
      <c r="N267" s="58" t="s">
        <v>416</v>
      </c>
      <c r="O267" s="54"/>
      <c r="P267" s="36"/>
      <c r="Q267" s="37" t="s">
        <v>71</v>
      </c>
    </row>
    <row r="268" spans="1:17" ht="409.6" thickBot="1">
      <c r="A268" s="57">
        <f t="shared" si="13"/>
        <v>258</v>
      </c>
      <c r="B268" s="32" t="s">
        <v>70</v>
      </c>
      <c r="C268" s="33" t="s">
        <v>341</v>
      </c>
      <c r="D268" s="62">
        <v>1026582673</v>
      </c>
      <c r="E268" s="39" t="s">
        <v>702</v>
      </c>
      <c r="F268" s="38" t="s">
        <v>450</v>
      </c>
      <c r="G268" s="34">
        <v>45659</v>
      </c>
      <c r="H268" s="66" t="s">
        <v>815</v>
      </c>
      <c r="I268" s="66" t="s">
        <v>842</v>
      </c>
      <c r="J268" s="66" t="s">
        <v>830</v>
      </c>
      <c r="K268" s="40">
        <v>7758740</v>
      </c>
      <c r="L268" s="83">
        <v>2997695</v>
      </c>
      <c r="M268"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$ 2997695 el contrato de prestación de servicios No. PS 1881 2025 cuyo objeto es: PRESTAR SERVICIOS PROFESIONALES COMO MEDICO GENERAL PARA DESARROLLAR ACTIVIDADES EN LA DIRECCION DE SERVICIOS HOSPITALARIOS DE LA SUBRED INTEGRADA DE SERVICIOS DE SALUD CENTRO ORIENTE E.S.E.</v>
      </c>
      <c r="N268" s="58" t="s">
        <v>416</v>
      </c>
      <c r="O268" s="54"/>
      <c r="P268" s="36"/>
      <c r="Q268" s="37" t="s">
        <v>71</v>
      </c>
    </row>
    <row r="269" spans="1:17" ht="409.6" thickBot="1">
      <c r="A269" s="57">
        <f t="shared" ref="A269:A332" si="18">+A268+1</f>
        <v>259</v>
      </c>
      <c r="B269" s="32" t="s">
        <v>70</v>
      </c>
      <c r="C269" s="33" t="s">
        <v>342</v>
      </c>
      <c r="D269" s="62">
        <v>1016101800</v>
      </c>
      <c r="E269" s="39" t="s">
        <v>703</v>
      </c>
      <c r="F269" s="38" t="s">
        <v>450</v>
      </c>
      <c r="G269" s="34">
        <v>45659</v>
      </c>
      <c r="H269" s="66" t="s">
        <v>815</v>
      </c>
      <c r="I269" s="66" t="s">
        <v>842</v>
      </c>
      <c r="J269" s="66" t="s">
        <v>830</v>
      </c>
      <c r="K269" s="40">
        <v>5642720</v>
      </c>
      <c r="L269" s="83">
        <v>1728083</v>
      </c>
      <c r="M269"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$ 1728083 el contrato de prestación de servicios No. PS 1882 2025 cuyo objeto es: PRESTAR SERVICIOS PROFESIONALES COMO MEDICO GENERAL PARA DESARROLLAR ACTIVIDADES EN LA DIRECCION DE SERVICIOS HOSPITALARIOS DE LA SUBRED INTEGRADA DE SERVICIOS DE SALUD CENTRO ORIENTE E.S.E.</v>
      </c>
      <c r="N269" s="58" t="s">
        <v>416</v>
      </c>
      <c r="O269" s="54"/>
      <c r="P269" s="36"/>
      <c r="Q269" s="37" t="s">
        <v>71</v>
      </c>
    </row>
    <row r="270" spans="1:17" ht="409.6" thickBot="1">
      <c r="A270" s="57">
        <f t="shared" si="18"/>
        <v>260</v>
      </c>
      <c r="B270" s="32" t="s">
        <v>70</v>
      </c>
      <c r="C270" s="33" t="s">
        <v>343</v>
      </c>
      <c r="D270" s="62">
        <v>1001197904</v>
      </c>
      <c r="E270" s="39" t="s">
        <v>704</v>
      </c>
      <c r="F270" s="38" t="s">
        <v>450</v>
      </c>
      <c r="G270" s="34">
        <v>45659</v>
      </c>
      <c r="H270" s="66" t="s">
        <v>815</v>
      </c>
      <c r="I270" s="66" t="s">
        <v>842</v>
      </c>
      <c r="J270" s="66" t="s">
        <v>830</v>
      </c>
      <c r="K270" s="40">
        <v>7758740</v>
      </c>
      <c r="L270" s="83">
        <v>3844103</v>
      </c>
      <c r="M270"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$ 3844103 el contrato de prestación de servicios No. PS 1884 2025 cuyo objeto es: PRESTAR SERVICIOS PROFESIONALES COMO MEDICO GENERAL PARA DESARROLLAR ACTIVIDADES EN LA DIRECCION DE SERVICIOS HOSPITALARIOS DE LA SUBRED INTEGRADA DE SERVICIOS DE SALUD CENTRO ORIENTE E.S.E.</v>
      </c>
      <c r="N270" s="58" t="s">
        <v>416</v>
      </c>
      <c r="O270" s="54"/>
      <c r="P270" s="36"/>
      <c r="Q270" s="37" t="s">
        <v>71</v>
      </c>
    </row>
    <row r="271" spans="1:17" ht="409.6" thickBot="1">
      <c r="A271" s="57">
        <f t="shared" si="18"/>
        <v>261</v>
      </c>
      <c r="B271" s="32" t="s">
        <v>70</v>
      </c>
      <c r="C271" s="33" t="s">
        <v>344</v>
      </c>
      <c r="D271" s="62">
        <v>1019063264</v>
      </c>
      <c r="E271" s="39" t="s">
        <v>705</v>
      </c>
      <c r="F271" s="38" t="s">
        <v>450</v>
      </c>
      <c r="G271" s="34">
        <v>45659</v>
      </c>
      <c r="H271" s="66" t="s">
        <v>815</v>
      </c>
      <c r="I271" s="66" t="s">
        <v>842</v>
      </c>
      <c r="J271" s="66" t="s">
        <v>830</v>
      </c>
      <c r="K271" s="40">
        <v>7758740</v>
      </c>
      <c r="L271" s="83">
        <v>3632501</v>
      </c>
      <c r="M271"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$ 3632501 el contrato de prestación de servicios No. PS 1885 2025 cuyo objeto es: PRESTAR SERVICIOS PROFESIONALES COMO MEDICO GENERAL PARA DESARROLLAR ACTIVIDADES EN LA DIRECCION DE SERVICIOS HOSPITALARIOS DE LA SUBRED INTEGRADA DE SERVICIOS DE SALUD CENTRO ORIENTE E.S.E.</v>
      </c>
      <c r="N271" s="58" t="s">
        <v>416</v>
      </c>
      <c r="O271" s="54"/>
      <c r="P271" s="36"/>
      <c r="Q271" s="37" t="s">
        <v>71</v>
      </c>
    </row>
    <row r="272" spans="1:17" ht="409.6" thickBot="1">
      <c r="A272" s="57">
        <f t="shared" si="18"/>
        <v>262</v>
      </c>
      <c r="B272" s="32" t="s">
        <v>70</v>
      </c>
      <c r="C272" s="33" t="s">
        <v>345</v>
      </c>
      <c r="D272" s="62">
        <v>1118856770</v>
      </c>
      <c r="E272" s="39" t="s">
        <v>706</v>
      </c>
      <c r="F272" s="38" t="s">
        <v>450</v>
      </c>
      <c r="G272" s="34">
        <v>45659</v>
      </c>
      <c r="H272" s="66" t="s">
        <v>815</v>
      </c>
      <c r="I272" s="66" t="s">
        <v>842</v>
      </c>
      <c r="J272" s="66" t="s">
        <v>830</v>
      </c>
      <c r="K272" s="40">
        <v>5290050</v>
      </c>
      <c r="L272" s="83">
        <v>2221821</v>
      </c>
      <c r="M272"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$ 2221821 el contrato de prestación de servicios No. PS 1886 2025 cuyo objeto es: PRESTAR SERVICIOS PROFESIONALES COMO MEDICO GENERAL PARA DESARROLLAR ACTIVIDADES EN LA DIRECCION DE SERVICIOS HOSPITALARIOS DE LA SUBRED INTEGRADA DE SERVICIOS DE SALUD CENTRO ORIENTE E.S.E.</v>
      </c>
      <c r="N272" s="58" t="s">
        <v>416</v>
      </c>
      <c r="O272" s="54"/>
      <c r="P272" s="36"/>
      <c r="Q272" s="37" t="s">
        <v>71</v>
      </c>
    </row>
    <row r="273" spans="1:17" ht="409.6" thickBot="1">
      <c r="A273" s="57">
        <f t="shared" si="18"/>
        <v>263</v>
      </c>
      <c r="B273" s="32" t="s">
        <v>70</v>
      </c>
      <c r="C273" s="33" t="s">
        <v>346</v>
      </c>
      <c r="D273" s="62">
        <v>46384188</v>
      </c>
      <c r="E273" s="39" t="s">
        <v>707</v>
      </c>
      <c r="F273" s="38" t="s">
        <v>450</v>
      </c>
      <c r="G273" s="34">
        <v>45659</v>
      </c>
      <c r="H273" s="66" t="s">
        <v>815</v>
      </c>
      <c r="I273" s="66" t="s">
        <v>842</v>
      </c>
      <c r="J273" s="66" t="s">
        <v>830</v>
      </c>
      <c r="K273" s="40">
        <v>7758740</v>
      </c>
      <c r="L273" s="83">
        <v>3844103</v>
      </c>
      <c r="M273"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$ 3844103 el contrato de prestación de servicios No. PS 1887 2025 cuyo objeto es: PRESTAR SERVICIOS PROFESIONALES COMO MEDICO GENERAL PARA DESARROLLAR ACTIVIDADES EN LA DIRECCION DE SERVICIOS HOSPITALARIOS DE LA SUBRED INTEGRADA DE SERVICIOS DE SALUD CENTRO ORIENTE E.S.E.</v>
      </c>
      <c r="N273" s="58" t="s">
        <v>416</v>
      </c>
      <c r="O273" s="54"/>
      <c r="P273" s="36"/>
      <c r="Q273" s="37" t="s">
        <v>71</v>
      </c>
    </row>
    <row r="274" spans="1:17" ht="409.6" thickBot="1">
      <c r="A274" s="57">
        <f t="shared" si="18"/>
        <v>264</v>
      </c>
      <c r="B274" s="32" t="s">
        <v>70</v>
      </c>
      <c r="C274" s="33" t="s">
        <v>347</v>
      </c>
      <c r="D274" s="62">
        <v>80025671</v>
      </c>
      <c r="E274" s="39" t="s">
        <v>708</v>
      </c>
      <c r="F274" s="38" t="s">
        <v>631</v>
      </c>
      <c r="G274" s="34">
        <v>45659</v>
      </c>
      <c r="H274" s="66" t="s">
        <v>815</v>
      </c>
      <c r="I274" s="66" t="s">
        <v>842</v>
      </c>
      <c r="J274" s="66" t="s">
        <v>830</v>
      </c>
      <c r="K274" s="40">
        <v>22365420</v>
      </c>
      <c r="L274" s="83">
        <v>11691015</v>
      </c>
      <c r="M274"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$ 11691015 el contrato de prestación de servicios No. PS 1890 2025 cuyo objeto es: PRESTAR SERVICIOS PROFESIONALES ESPECIALIZADOS COMO INFECTOLOLOGO PARA DESARROLLAR ACTIVIDADES EN LA DIRECCION DE SERVICIOS HOSPITALARIOS DE LA SUBRED INTEGRADA DE SERVICIOS DE SALUD CENTRO ORIENTE E.S.E.</v>
      </c>
      <c r="N274" s="58" t="s">
        <v>416</v>
      </c>
      <c r="O274" s="54"/>
      <c r="P274" s="36"/>
      <c r="Q274" s="37" t="s">
        <v>71</v>
      </c>
    </row>
    <row r="275" spans="1:17" ht="409.6" thickBot="1">
      <c r="A275" s="57">
        <f t="shared" si="18"/>
        <v>265</v>
      </c>
      <c r="B275" s="32" t="s">
        <v>70</v>
      </c>
      <c r="C275" s="33" t="s">
        <v>796</v>
      </c>
      <c r="D275" s="62">
        <v>1031153843</v>
      </c>
      <c r="E275" s="39" t="s">
        <v>798</v>
      </c>
      <c r="F275" s="38" t="s">
        <v>450</v>
      </c>
      <c r="G275" s="34">
        <v>45658</v>
      </c>
      <c r="H275" s="66" t="s">
        <v>815</v>
      </c>
      <c r="I275" s="66" t="s">
        <v>842</v>
      </c>
      <c r="J275" s="66" t="s">
        <v>830</v>
      </c>
      <c r="K275" s="40">
        <v>5924856</v>
      </c>
      <c r="L275" s="83">
        <v>1728084</v>
      </c>
      <c r="M275"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$ 1728084 el contrato de prestación de servicios No. PS 1892 2025 cuyo objeto es: PRESTAR SERVICIOS PROFESIONALES COMO MEDICO GENERAL PARA DESARROLLAR ACTIVIDADES EN LA DIRECCION DE SERVICIOS HOSPITALARIOS DE LA SUBRED INTEGRADA DE SERVICIOS DE SALUD CENTRO ORIENTE E.S.E.</v>
      </c>
      <c r="N275" s="58" t="s">
        <v>416</v>
      </c>
      <c r="O275" s="54"/>
      <c r="P275" s="36"/>
      <c r="Q275" s="37" t="s">
        <v>71</v>
      </c>
    </row>
    <row r="276" spans="1:17" ht="409.6" thickBot="1">
      <c r="A276" s="57">
        <f t="shared" si="18"/>
        <v>266</v>
      </c>
      <c r="B276" s="32" t="s">
        <v>70</v>
      </c>
      <c r="C276" s="33" t="s">
        <v>348</v>
      </c>
      <c r="D276" s="62">
        <v>1015458291</v>
      </c>
      <c r="E276" s="39" t="s">
        <v>709</v>
      </c>
      <c r="F276" s="38" t="s">
        <v>450</v>
      </c>
      <c r="G276" s="34">
        <v>45659</v>
      </c>
      <c r="H276" s="66" t="s">
        <v>815</v>
      </c>
      <c r="I276" s="66" t="s">
        <v>842</v>
      </c>
      <c r="J276" s="66" t="s">
        <v>830</v>
      </c>
      <c r="K276" s="40">
        <v>7194468</v>
      </c>
      <c r="L276" s="83">
        <v>2257088</v>
      </c>
      <c r="M276"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$ 2257088 el contrato de prestación de servicios No. PS 1893 2025 cuyo objeto es: PRESTAR SERVICIOS PROFESIONALES COMO MEDICO GENERAL PARA DESARROLLAR ACTIVIDADES EN LA DIRECCION DE SERVICIOS HOSPITALARIOS DE LA SUBRED INTEGRADA DE SERVICIOS DE SALUD CENTRO ORIENTE E.S.E.</v>
      </c>
      <c r="N276" s="58" t="s">
        <v>416</v>
      </c>
      <c r="O276" s="54"/>
      <c r="P276" s="36"/>
      <c r="Q276" s="37" t="s">
        <v>71</v>
      </c>
    </row>
    <row r="277" spans="1:17" ht="409.6" thickBot="1">
      <c r="A277" s="57">
        <f t="shared" si="18"/>
        <v>267</v>
      </c>
      <c r="B277" s="32" t="s">
        <v>70</v>
      </c>
      <c r="C277" s="33" t="s">
        <v>349</v>
      </c>
      <c r="D277" s="62">
        <v>1220470736</v>
      </c>
      <c r="E277" s="39" t="s">
        <v>710</v>
      </c>
      <c r="F277" s="38" t="s">
        <v>450</v>
      </c>
      <c r="G277" s="34">
        <v>45659</v>
      </c>
      <c r="H277" s="66" t="s">
        <v>815</v>
      </c>
      <c r="I277" s="66" t="s">
        <v>842</v>
      </c>
      <c r="J277" s="66" t="s">
        <v>830</v>
      </c>
      <c r="K277" s="40">
        <v>5642720</v>
      </c>
      <c r="L277" s="83">
        <v>3103496</v>
      </c>
      <c r="M277"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$ 3103496 el contrato de prestación de servicios No. PS 1894 2025 cuyo objeto es: PRESTAR SERVICIOS PROFESIONALES COMO MEDICO GENERAL PARA DESARROLLAR ACTIVIDADES EN LA DIRECCION DE SERVICIOS HOSPITALARIOS DE LA SUBRED INTEGRADA DE SERVICIOS DE SALUD CENTRO ORIENTE E.S.E.</v>
      </c>
      <c r="N277" s="58" t="s">
        <v>416</v>
      </c>
      <c r="O277" s="54"/>
      <c r="P277" s="36"/>
      <c r="Q277" s="37" t="s">
        <v>71</v>
      </c>
    </row>
    <row r="278" spans="1:17" ht="409.6" thickBot="1">
      <c r="A278" s="57">
        <f t="shared" si="18"/>
        <v>268</v>
      </c>
      <c r="B278" s="32" t="s">
        <v>70</v>
      </c>
      <c r="C278" s="33" t="s">
        <v>350</v>
      </c>
      <c r="D278" s="62">
        <v>71982539</v>
      </c>
      <c r="E278" s="39" t="s">
        <v>711</v>
      </c>
      <c r="F278" s="38" t="s">
        <v>547</v>
      </c>
      <c r="G278" s="34">
        <v>45659</v>
      </c>
      <c r="H278" s="66" t="s">
        <v>815</v>
      </c>
      <c r="I278" s="66" t="s">
        <v>842</v>
      </c>
      <c r="J278" s="66" t="s">
        <v>830</v>
      </c>
      <c r="K278" s="40">
        <v>9745632</v>
      </c>
      <c r="L278" s="83">
        <v>6668064</v>
      </c>
      <c r="M278"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$ 6668064 el contrato de prestación de servicios No. PS 1897 2025 cuyo objeto es: PRESTAR SERVICIOS PROFESIONALES ESPECIALIZADOS COMO CIRUJANO GENERAL PARA DESARROLLAR ACTIVIDADES EN LA DIRECCION DE SERVICIOS HOSPITALARIOS DE LA SUBRED INTEGRADA DE SERVICIOS DE SALUD CENTRO ORIENTE E.S.E.</v>
      </c>
      <c r="N278" s="58" t="s">
        <v>416</v>
      </c>
      <c r="O278" s="54"/>
      <c r="P278" s="36"/>
      <c r="Q278" s="37" t="s">
        <v>71</v>
      </c>
    </row>
    <row r="279" spans="1:17" ht="409.6" thickBot="1">
      <c r="A279" s="57">
        <f t="shared" si="18"/>
        <v>269</v>
      </c>
      <c r="B279" s="32" t="s">
        <v>70</v>
      </c>
      <c r="C279" s="33" t="s">
        <v>351</v>
      </c>
      <c r="D279" s="62">
        <v>1030592473</v>
      </c>
      <c r="E279" s="39" t="s">
        <v>712</v>
      </c>
      <c r="F279" s="38" t="s">
        <v>547</v>
      </c>
      <c r="G279" s="34">
        <v>45659</v>
      </c>
      <c r="H279" s="66" t="s">
        <v>815</v>
      </c>
      <c r="I279" s="66" t="s">
        <v>842</v>
      </c>
      <c r="J279" s="66" t="s">
        <v>830</v>
      </c>
      <c r="K279" s="40">
        <v>18807360</v>
      </c>
      <c r="L279" s="83">
        <v>8890752</v>
      </c>
      <c r="M279"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$ 8890752 el contrato de prestación de servicios No. PS 1898 2025 cuyo objeto es: PRESTAR SERVICIOS PROFESIONALES ESPECIALIZADOS COMO CIRUJANO GENERAL PARA DESARROLLAR ACTIVIDADES EN LA DIRECCION DE SERVICIOS HOSPITALARIOS DE LA SUBRED INTEGRADA DE SERVICIOS DE SALUD CENTRO ORIENTE E.S.E.</v>
      </c>
      <c r="N279" s="58" t="s">
        <v>416</v>
      </c>
      <c r="O279" s="54"/>
      <c r="P279" s="36"/>
      <c r="Q279" s="37" t="s">
        <v>71</v>
      </c>
    </row>
    <row r="280" spans="1:17" ht="409.6" thickBot="1">
      <c r="A280" s="57">
        <f t="shared" si="18"/>
        <v>270</v>
      </c>
      <c r="B280" s="32" t="s">
        <v>70</v>
      </c>
      <c r="C280" s="33" t="s">
        <v>352</v>
      </c>
      <c r="D280" s="62">
        <v>72159105</v>
      </c>
      <c r="E280" s="39" t="s">
        <v>713</v>
      </c>
      <c r="F280" s="38" t="s">
        <v>547</v>
      </c>
      <c r="G280" s="34">
        <v>45659</v>
      </c>
      <c r="H280" s="66" t="s">
        <v>815</v>
      </c>
      <c r="I280" s="66" t="s">
        <v>842</v>
      </c>
      <c r="J280" s="66" t="s">
        <v>830</v>
      </c>
      <c r="K280" s="40">
        <v>14874912</v>
      </c>
      <c r="L280" s="83">
        <v>2308176</v>
      </c>
      <c r="M280" s="35" t="str">
        <f t="shared" si="17"/>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$ 2308176 el contrato de prestación de servicios No. PS 1900 2025 cuyo objeto es: PRESTAR SERVICIOS PROFESIONALES ESPECIALIZADOS COMO CIRUJANO GENERAL PARA DESARROLLAR ACTIVIDADES EN LA DIRECCION DE SERVICIOS HOSPITALARIOS DE LA SUBRED INTEGRADA DE SERVICIOS DE SALUD CENTRO ORIENTE E.S.E.</v>
      </c>
      <c r="N280" s="58" t="s">
        <v>416</v>
      </c>
      <c r="O280" s="54"/>
      <c r="P280" s="36"/>
      <c r="Q280" s="37" t="s">
        <v>71</v>
      </c>
    </row>
    <row r="281" spans="1:17" ht="409.6" thickBot="1">
      <c r="A281" s="57">
        <f t="shared" si="18"/>
        <v>271</v>
      </c>
      <c r="B281" s="32" t="s">
        <v>70</v>
      </c>
      <c r="C281" s="33" t="s">
        <v>353</v>
      </c>
      <c r="D281" s="62">
        <v>52268481</v>
      </c>
      <c r="E281" s="39" t="s">
        <v>714</v>
      </c>
      <c r="F281" s="38" t="s">
        <v>637</v>
      </c>
      <c r="G281" s="34">
        <v>45659</v>
      </c>
      <c r="H281" s="66" t="s">
        <v>815</v>
      </c>
      <c r="I281" s="66" t="s">
        <v>842</v>
      </c>
      <c r="J281" s="66" t="s">
        <v>830</v>
      </c>
      <c r="K281" s="40">
        <v>5539740</v>
      </c>
      <c r="L281" s="83">
        <v>0</v>
      </c>
      <c r="M281" s="35" t="str">
        <f>CONCATENATE(Q281,J281,  " el contrato de prestación de servicios No. ",C281," cuyo objeto es: ", F281)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1901 2025 cuyo objeto es: PRESTAR SERVICIOS PROFESIONALES ESPECIALIZADOS COMO PEDIATRA PARA DESARROLLAR ACTIVIDADES EN LA DIRECCION DE SERVICIOS HOSPITALARIOS DE LA SUBRED INTEGRADA DE SERVICIOS DE SALUD CENTRO ORIENTE E.S.E.</v>
      </c>
      <c r="N281" s="58" t="s">
        <v>416</v>
      </c>
      <c r="O281" s="54"/>
      <c r="P281" s="36"/>
      <c r="Q281" s="37" t="s">
        <v>71</v>
      </c>
    </row>
    <row r="282" spans="1:17" ht="409.6" thickBot="1">
      <c r="A282" s="57">
        <f t="shared" si="18"/>
        <v>272</v>
      </c>
      <c r="B282" s="32" t="s">
        <v>70</v>
      </c>
      <c r="C282" s="33" t="s">
        <v>354</v>
      </c>
      <c r="D282" s="62">
        <v>1032418336</v>
      </c>
      <c r="E282" s="39" t="s">
        <v>715</v>
      </c>
      <c r="F282" s="38" t="s">
        <v>637</v>
      </c>
      <c r="G282" s="34">
        <v>45659</v>
      </c>
      <c r="H282" s="66" t="s">
        <v>815</v>
      </c>
      <c r="I282" s="66" t="s">
        <v>842</v>
      </c>
      <c r="J282" s="66" t="s">
        <v>830</v>
      </c>
      <c r="K282" s="40">
        <v>5539740</v>
      </c>
      <c r="L282" s="83">
        <v>646303</v>
      </c>
      <c r="M282" s="35" t="str">
        <f t="shared" ref="M282:M297" si="19">CONCATENATE(Q282,J282,  " y adicionar por valor de $ ",L282, " el contrato de prestación de servicios No. ",C282," cuyo objeto es: ", F282)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$ 646303 el contrato de prestación de servicios No. PS 1902 2025 cuyo objeto es: PRESTAR SERVICIOS PROFESIONALES ESPECIALIZADOS COMO PEDIATRA PARA DESARROLLAR ACTIVIDADES EN LA DIRECCION DE SERVICIOS HOSPITALARIOS DE LA SUBRED INTEGRADA DE SERVICIOS DE SALUD CENTRO ORIENTE E.S.E.</v>
      </c>
      <c r="N282" s="58" t="s">
        <v>416</v>
      </c>
      <c r="O282" s="54"/>
      <c r="P282" s="36"/>
      <c r="Q282" s="37" t="s">
        <v>71</v>
      </c>
    </row>
    <row r="283" spans="1:17" ht="409.6" thickBot="1">
      <c r="A283" s="57">
        <f t="shared" si="18"/>
        <v>273</v>
      </c>
      <c r="B283" s="32" t="s">
        <v>70</v>
      </c>
      <c r="C283" s="33" t="s">
        <v>355</v>
      </c>
      <c r="D283" s="62">
        <v>1118555639</v>
      </c>
      <c r="E283" s="39" t="s">
        <v>716</v>
      </c>
      <c r="F283" s="38" t="s">
        <v>637</v>
      </c>
      <c r="G283" s="34">
        <v>45660</v>
      </c>
      <c r="H283" s="66" t="s">
        <v>815</v>
      </c>
      <c r="I283" s="66" t="s">
        <v>842</v>
      </c>
      <c r="J283" s="66" t="s">
        <v>830</v>
      </c>
      <c r="K283" s="40">
        <v>13849350</v>
      </c>
      <c r="L283" s="83">
        <v>7755636</v>
      </c>
      <c r="M283"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$ 7755636 el contrato de prestación de servicios No. PS 4186 2025 cuyo objeto es: PRESTAR SERVICIOS PROFESIONALES ESPECIALIZADOS COMO PEDIATRA PARA DESARROLLAR ACTIVIDADES EN LA DIRECCION DE SERVICIOS HOSPITALARIOS DE LA SUBRED INTEGRADA DE SERVICIOS DE SALUD CENTRO ORIENTE E.S.E.</v>
      </c>
      <c r="N283" s="58" t="s">
        <v>416</v>
      </c>
      <c r="O283" s="54"/>
      <c r="P283" s="36"/>
      <c r="Q283" s="37" t="s">
        <v>71</v>
      </c>
    </row>
    <row r="284" spans="1:17" ht="409.6" thickBot="1">
      <c r="A284" s="57">
        <f t="shared" si="18"/>
        <v>274</v>
      </c>
      <c r="B284" s="32" t="s">
        <v>70</v>
      </c>
      <c r="C284" s="33" t="s">
        <v>356</v>
      </c>
      <c r="D284" s="62">
        <v>1020799280</v>
      </c>
      <c r="E284" s="39" t="s">
        <v>717</v>
      </c>
      <c r="F284" s="38" t="s">
        <v>564</v>
      </c>
      <c r="G284" s="34">
        <v>45660</v>
      </c>
      <c r="H284" s="66" t="s">
        <v>815</v>
      </c>
      <c r="I284" s="66" t="s">
        <v>842</v>
      </c>
      <c r="J284" s="66" t="s">
        <v>830</v>
      </c>
      <c r="K284" s="40">
        <v>15900768</v>
      </c>
      <c r="L284" s="83">
        <v>9828000</v>
      </c>
      <c r="M284"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$ 9828000 el contrato de prestación de servicios No. PS 4187 2025 cuyo objeto es: PRESTAR SERVICIOS PROFESIONALES ESPECIALIZADOS COMO ORTOPEDISTA PARA DESARROLLAR ACTIVIDADES EN LA DIRECCION DE SERVICIOS HOSPITALARIOS DE LA SUBRED INTEGRADA DE SERVICIOS DE SALUD CENTRO ORIENTE E.S.E.</v>
      </c>
      <c r="N284" s="58" t="s">
        <v>416</v>
      </c>
      <c r="O284" s="54"/>
      <c r="P284" s="36"/>
      <c r="Q284" s="37" t="s">
        <v>71</v>
      </c>
    </row>
    <row r="285" spans="1:17" ht="409.6" thickBot="1">
      <c r="A285" s="57">
        <f t="shared" si="18"/>
        <v>275</v>
      </c>
      <c r="B285" s="32" t="s">
        <v>70</v>
      </c>
      <c r="C285" s="33" t="s">
        <v>357</v>
      </c>
      <c r="D285" s="62">
        <v>84454444</v>
      </c>
      <c r="E285" s="39" t="s">
        <v>718</v>
      </c>
      <c r="F285" s="38" t="s">
        <v>470</v>
      </c>
      <c r="G285" s="34">
        <v>45660</v>
      </c>
      <c r="H285" s="66" t="s">
        <v>815</v>
      </c>
      <c r="I285" s="66" t="s">
        <v>842</v>
      </c>
      <c r="J285" s="66" t="s">
        <v>830</v>
      </c>
      <c r="K285" s="40">
        <v>3484896</v>
      </c>
      <c r="L285" s="83">
        <v>1114792</v>
      </c>
      <c r="M285"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4188 2025 cuyo objeto es: PRESTAR SERVICIOS PROFESIONALES COMO PSICOLOGO (A) PARA DESARROLLAR ACTIVIDADES EN LA DIRECCION DE SERVICIOS HOSPITALARIOS DE LA SUBRED INTEGRADA DE SERVICIOS DE SALUD CENTRO ORIENTE E.S.E.</v>
      </c>
      <c r="N285" s="58" t="s">
        <v>416</v>
      </c>
      <c r="O285" s="54"/>
      <c r="P285" s="36"/>
      <c r="Q285" s="37" t="s">
        <v>71</v>
      </c>
    </row>
    <row r="286" spans="1:17" ht="409.6" thickBot="1">
      <c r="A286" s="57">
        <f t="shared" si="18"/>
        <v>276</v>
      </c>
      <c r="B286" s="32" t="s">
        <v>70</v>
      </c>
      <c r="C286" s="33" t="s">
        <v>358</v>
      </c>
      <c r="D286" s="62">
        <v>1018439479</v>
      </c>
      <c r="E286" s="39" t="s">
        <v>719</v>
      </c>
      <c r="F286" s="38" t="s">
        <v>418</v>
      </c>
      <c r="G286" s="34">
        <v>45660</v>
      </c>
      <c r="H286" s="66" t="s">
        <v>815</v>
      </c>
      <c r="I286" s="66" t="s">
        <v>842</v>
      </c>
      <c r="J286" s="66" t="s">
        <v>830</v>
      </c>
      <c r="K286" s="40">
        <v>21233300</v>
      </c>
      <c r="L286" s="83">
        <v>12209147</v>
      </c>
      <c r="M286"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$ 12209147 el contrato de prestación de servicios No. PS 4189 2025 cuyo objeto es: PRESTAR SERVICIOS PROFESIONALES ESPECIALIZADOS COMO MEDICO INTERNISTA PARA DESARROLLAR ACTIVIDADES EN LA DIRECCION DE SERVICIOS HOSPITALARIOS DE LA SUBRED INTEGRADA DE SERVICIOS DE SALUD CENTRO ORIENTE E.S.E.</v>
      </c>
      <c r="N286" s="58" t="s">
        <v>416</v>
      </c>
      <c r="O286" s="54"/>
      <c r="P286" s="36"/>
      <c r="Q286" s="37" t="s">
        <v>71</v>
      </c>
    </row>
    <row r="287" spans="1:17" ht="409.6" thickBot="1">
      <c r="A287" s="57">
        <f t="shared" si="18"/>
        <v>277</v>
      </c>
      <c r="B287" s="32" t="s">
        <v>70</v>
      </c>
      <c r="C287" s="33" t="s">
        <v>359</v>
      </c>
      <c r="D287" s="62">
        <v>1020797149</v>
      </c>
      <c r="E287" s="39" t="s">
        <v>720</v>
      </c>
      <c r="F287" s="38" t="s">
        <v>564</v>
      </c>
      <c r="G287" s="34">
        <v>45660</v>
      </c>
      <c r="H287" s="66" t="s">
        <v>815</v>
      </c>
      <c r="I287" s="66" t="s">
        <v>842</v>
      </c>
      <c r="J287" s="66" t="s">
        <v>830</v>
      </c>
      <c r="K287" s="40">
        <v>18807360</v>
      </c>
      <c r="L287" s="83">
        <v>2813408</v>
      </c>
      <c r="M287"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$ 2813408 el contrato de prestación de servicios No. PS 4228 2025 cuyo objeto es: PRESTAR SERVICIOS PROFESIONALES ESPECIALIZADOS COMO ORTOPEDISTA PARA DESARROLLAR ACTIVIDADES EN LA DIRECCION DE SERVICIOS HOSPITALARIOS DE LA SUBRED INTEGRADA DE SERVICIOS DE SALUD CENTRO ORIENTE E.S.E.</v>
      </c>
      <c r="N287" s="58" t="s">
        <v>416</v>
      </c>
      <c r="O287" s="54"/>
      <c r="P287" s="36"/>
      <c r="Q287" s="37" t="s">
        <v>71</v>
      </c>
    </row>
    <row r="288" spans="1:17" ht="409.6" thickBot="1">
      <c r="A288" s="57">
        <f t="shared" si="18"/>
        <v>278</v>
      </c>
      <c r="B288" s="32" t="s">
        <v>70</v>
      </c>
      <c r="C288" s="33" t="s">
        <v>790</v>
      </c>
      <c r="D288" s="62">
        <v>1136880270</v>
      </c>
      <c r="E288" s="39" t="s">
        <v>791</v>
      </c>
      <c r="F288" s="38" t="s">
        <v>792</v>
      </c>
      <c r="G288" s="34">
        <v>45674</v>
      </c>
      <c r="H288" s="66" t="s">
        <v>815</v>
      </c>
      <c r="I288" s="66" t="s">
        <v>842</v>
      </c>
      <c r="J288" s="66" t="s">
        <v>830</v>
      </c>
      <c r="K288" s="40">
        <v>45000000</v>
      </c>
      <c r="L288" s="83">
        <v>13721200</v>
      </c>
      <c r="M288"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$ 13721200 el contrato de prestación de servicios No. PS 4251 2025 cuyo objeto es: PRESTAR SERVICIOS COMO MEDICO ESPECIALISTA NEUROLOGO PARA DESARROLLAR ACTIVIDADES EN LA DIRECCION DE SERVICIOS HOSPITALARIOS DE LA SUBRED INTEGRADA DE SERVICIOS DE SALUD CENTRO ORIENTE E.S.E.</v>
      </c>
      <c r="N288" s="58" t="s">
        <v>416</v>
      </c>
      <c r="O288" s="54"/>
      <c r="P288" s="36"/>
      <c r="Q288" s="37" t="s">
        <v>71</v>
      </c>
    </row>
    <row r="289" spans="1:17" ht="409.6" thickBot="1">
      <c r="A289" s="57">
        <f t="shared" si="18"/>
        <v>279</v>
      </c>
      <c r="B289" s="32" t="s">
        <v>70</v>
      </c>
      <c r="C289" s="33" t="s">
        <v>360</v>
      </c>
      <c r="D289" s="62">
        <v>1031189491</v>
      </c>
      <c r="E289" s="39" t="s">
        <v>721</v>
      </c>
      <c r="F289" s="38" t="s">
        <v>722</v>
      </c>
      <c r="G289" s="34">
        <v>45681</v>
      </c>
      <c r="H289" s="66" t="s">
        <v>815</v>
      </c>
      <c r="I289" s="66" t="s">
        <v>842</v>
      </c>
      <c r="J289" s="66" t="s">
        <v>830</v>
      </c>
      <c r="K289" s="40">
        <v>13800000</v>
      </c>
      <c r="L289" s="83">
        <v>15525000</v>
      </c>
      <c r="M289"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$ 15525000 el contrato de prestación de servicios No. PS 4339 2025 cuyo objeto es: PRESTAR  SERVICIOS PROFESIONALES ESPECIALIZADOS COMO MEDICO ANESTESIOLOGO PARA DESARROLLAR ACTIVIDADES EN LA DIRECCION DE SERVICIOS HOSPITALARIOS DE LA SUBRED INTEGRADA DE SERVICIOS DE SALUD CENTRO ORIENTE E.S.E.</v>
      </c>
      <c r="N289" s="58" t="s">
        <v>416</v>
      </c>
      <c r="O289" s="54"/>
      <c r="P289" s="36"/>
      <c r="Q289" s="37" t="s">
        <v>71</v>
      </c>
    </row>
    <row r="290" spans="1:17" ht="409.6" thickBot="1">
      <c r="A290" s="57">
        <f t="shared" si="18"/>
        <v>280</v>
      </c>
      <c r="B290" s="32" t="s">
        <v>70</v>
      </c>
      <c r="C290" s="33" t="s">
        <v>361</v>
      </c>
      <c r="D290" s="62">
        <v>1049612354</v>
      </c>
      <c r="E290" s="39" t="s">
        <v>723</v>
      </c>
      <c r="F290" s="38" t="s">
        <v>724</v>
      </c>
      <c r="G290" s="34">
        <v>45687</v>
      </c>
      <c r="H290" s="66" t="s">
        <v>815</v>
      </c>
      <c r="I290" s="66" t="s">
        <v>842</v>
      </c>
      <c r="J290" s="66" t="s">
        <v>830</v>
      </c>
      <c r="K290" s="40">
        <v>13800000</v>
      </c>
      <c r="L290" s="83">
        <v>5807500</v>
      </c>
      <c r="M290"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$ 5807500 el contrato de prestación de servicios No. PS 4345 2025 cuyo objeto es: PRESTAR  SERVICIOS PROFESIONALES ESPECIALIZADOS COMO INTENSIVISTA PARA DESARROLLAR ACTIVIDADES EN LA DIRECCION DE SERVICIOS HOSPITALARIOS DE LA SUBRED INTEGRADA DE SERVICIOS DE SALUD CENTRO ORIENTE E.S.E.</v>
      </c>
      <c r="N290" s="58" t="s">
        <v>416</v>
      </c>
      <c r="O290" s="54"/>
      <c r="P290" s="36"/>
      <c r="Q290" s="37" t="s">
        <v>71</v>
      </c>
    </row>
    <row r="291" spans="1:17" ht="409.6" thickBot="1">
      <c r="A291" s="57">
        <f t="shared" si="18"/>
        <v>281</v>
      </c>
      <c r="B291" s="32" t="s">
        <v>70</v>
      </c>
      <c r="C291" s="33" t="s">
        <v>362</v>
      </c>
      <c r="D291" s="62">
        <v>1193509251</v>
      </c>
      <c r="E291" s="39" t="s">
        <v>725</v>
      </c>
      <c r="F291" s="38" t="s">
        <v>450</v>
      </c>
      <c r="G291" s="34">
        <v>45686</v>
      </c>
      <c r="H291" s="66" t="s">
        <v>815</v>
      </c>
      <c r="I291" s="66" t="s">
        <v>842</v>
      </c>
      <c r="J291" s="66" t="s">
        <v>830</v>
      </c>
      <c r="K291" s="40">
        <v>6559662</v>
      </c>
      <c r="L291" s="83">
        <v>4902113</v>
      </c>
      <c r="M291"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$ 4902113 el contrato de prestación de servicios No. PS 4441 2025 cuyo objeto es: PRESTAR SERVICIOS PROFESIONALES COMO MEDICO GENERAL PARA DESARROLLAR ACTIVIDADES EN LA DIRECCION DE SERVICIOS HOSPITALARIOS DE LA SUBRED INTEGRADA DE SERVICIOS DE SALUD CENTRO ORIENTE E.S.E.</v>
      </c>
      <c r="N291" s="58" t="s">
        <v>416</v>
      </c>
      <c r="O291" s="54"/>
      <c r="P291" s="36"/>
      <c r="Q291" s="37" t="s">
        <v>71</v>
      </c>
    </row>
    <row r="292" spans="1:17" ht="409.6" thickBot="1">
      <c r="A292" s="57">
        <f t="shared" si="18"/>
        <v>282</v>
      </c>
      <c r="B292" s="32" t="s">
        <v>70</v>
      </c>
      <c r="C292" s="33" t="s">
        <v>363</v>
      </c>
      <c r="D292" s="62">
        <v>1043446570</v>
      </c>
      <c r="E292" s="39" t="s">
        <v>726</v>
      </c>
      <c r="F292" s="38" t="s">
        <v>450</v>
      </c>
      <c r="G292" s="34">
        <v>45688</v>
      </c>
      <c r="H292" s="66" t="s">
        <v>815</v>
      </c>
      <c r="I292" s="66" t="s">
        <v>842</v>
      </c>
      <c r="J292" s="66" t="s">
        <v>830</v>
      </c>
      <c r="K292" s="40">
        <v>6559662</v>
      </c>
      <c r="L292" s="83">
        <v>3315098</v>
      </c>
      <c r="M292"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$ 3315098 el contrato de prestación de servicios No. PS 4443 2025 cuyo objeto es: PRESTAR SERVICIOS PROFESIONALES COMO MEDICO GENERAL PARA DESARROLLAR ACTIVIDADES EN LA DIRECCION DE SERVICIOS HOSPITALARIOS DE LA SUBRED INTEGRADA DE SERVICIOS DE SALUD CENTRO ORIENTE E.S.E.</v>
      </c>
      <c r="N292" s="58" t="s">
        <v>416</v>
      </c>
      <c r="O292" s="54"/>
      <c r="P292" s="36"/>
      <c r="Q292" s="37" t="s">
        <v>71</v>
      </c>
    </row>
    <row r="293" spans="1:17" ht="409.6" thickBot="1">
      <c r="A293" s="57">
        <f t="shared" si="18"/>
        <v>283</v>
      </c>
      <c r="B293" s="70" t="s">
        <v>70</v>
      </c>
      <c r="C293" s="33" t="s">
        <v>856</v>
      </c>
      <c r="D293" s="71">
        <v>1065821388</v>
      </c>
      <c r="E293" s="72" t="s">
        <v>857</v>
      </c>
      <c r="F293" s="73" t="s">
        <v>450</v>
      </c>
      <c r="G293" s="74">
        <v>45688</v>
      </c>
      <c r="H293" s="66" t="s">
        <v>815</v>
      </c>
      <c r="I293" s="66" t="s">
        <v>842</v>
      </c>
      <c r="J293" s="66" t="s">
        <v>830</v>
      </c>
      <c r="K293" s="75">
        <v>6559662</v>
      </c>
      <c r="L293" s="83">
        <v>1199078</v>
      </c>
      <c r="M293"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$ 1199078 el contrato de prestación de servicios No. PS 4444 2025 cuyo objeto es: PRESTAR SERVICIOS PROFESIONALES COMO MEDICO GENERAL PARA DESARROLLAR ACTIVIDADES EN LA DIRECCION DE SERVICIOS HOSPITALARIOS DE LA SUBRED INTEGRADA DE SERVICIOS DE SALUD CENTRO ORIENTE E.S.E.</v>
      </c>
      <c r="N293" s="76" t="s">
        <v>416</v>
      </c>
      <c r="O293" s="77"/>
      <c r="P293" s="78"/>
      <c r="Q293" s="79" t="s">
        <v>71</v>
      </c>
    </row>
    <row r="294" spans="1:17" ht="409.6" thickBot="1">
      <c r="A294" s="57">
        <f t="shared" si="18"/>
        <v>284</v>
      </c>
      <c r="B294" s="32" t="s">
        <v>70</v>
      </c>
      <c r="C294" s="33" t="s">
        <v>364</v>
      </c>
      <c r="D294" s="62">
        <v>1033794364</v>
      </c>
      <c r="E294" s="39" t="s">
        <v>727</v>
      </c>
      <c r="F294" s="38" t="s">
        <v>470</v>
      </c>
      <c r="G294" s="34">
        <v>45686</v>
      </c>
      <c r="H294" s="66" t="s">
        <v>815</v>
      </c>
      <c r="I294" s="66" t="s">
        <v>842</v>
      </c>
      <c r="J294" s="66" t="s">
        <v>830</v>
      </c>
      <c r="K294" s="40">
        <v>3597312</v>
      </c>
      <c r="L294" s="83">
        <v>1377096</v>
      </c>
      <c r="M294"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$ 1377096 el contrato de prestación de servicios No. PS 4455 2025 cuyo objeto es: PRESTAR SERVICIOS PROFESIONALES COMO PSICOLOGO (A) PARA DESARROLLAR ACTIVIDADES EN LA DIRECCION DE SERVICIOS HOSPITALARIOS DE LA SUBRED INTEGRADA DE SERVICIOS DE SALUD CENTRO ORIENTE E.S.E.</v>
      </c>
      <c r="N294" s="58" t="s">
        <v>416</v>
      </c>
      <c r="O294" s="54"/>
      <c r="P294" s="36"/>
      <c r="Q294" s="37" t="s">
        <v>71</v>
      </c>
    </row>
    <row r="295" spans="1:17" ht="409.6" thickBot="1">
      <c r="A295" s="57">
        <f t="shared" si="18"/>
        <v>285</v>
      </c>
      <c r="B295" s="32" t="s">
        <v>70</v>
      </c>
      <c r="C295" s="33" t="s">
        <v>365</v>
      </c>
      <c r="D295" s="62">
        <v>1033687461</v>
      </c>
      <c r="E295" s="39" t="s">
        <v>728</v>
      </c>
      <c r="F295" s="38" t="s">
        <v>729</v>
      </c>
      <c r="G295" s="34">
        <v>45694</v>
      </c>
      <c r="H295" s="66" t="s">
        <v>815</v>
      </c>
      <c r="I295" s="66" t="s">
        <v>842</v>
      </c>
      <c r="J295" s="66" t="s">
        <v>830</v>
      </c>
      <c r="K295" s="40">
        <v>16740000</v>
      </c>
      <c r="L295" s="83">
        <v>1980000</v>
      </c>
      <c r="M295"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$ 1980000 el contrato de prestación de servicios No. PS 4552 2025 cuyo objeto es: PRESTAR  SERVICIOS PROFESIONALES ESPECIALIZADOS COMO MEDICO PSIQUIATRA PARA DESARROLLAR ACTIVIDADES EN LA DIRECCION DE SERVICIOS HOSPITALARIOS DE LA SUBRED INTEGRADA DE SERVICIOS DE SALUD CENTRO ORIENTE E.S.E.</v>
      </c>
      <c r="N295" s="58" t="s">
        <v>416</v>
      </c>
      <c r="O295" s="54"/>
      <c r="P295" s="36"/>
      <c r="Q295" s="37" t="s">
        <v>71</v>
      </c>
    </row>
    <row r="296" spans="1:17" ht="409.6" thickBot="1">
      <c r="A296" s="57">
        <f t="shared" si="18"/>
        <v>286</v>
      </c>
      <c r="B296" s="32" t="s">
        <v>70</v>
      </c>
      <c r="C296" s="33" t="s">
        <v>366</v>
      </c>
      <c r="D296" s="62">
        <v>1072709967</v>
      </c>
      <c r="E296" s="39" t="s">
        <v>730</v>
      </c>
      <c r="F296" s="38" t="s">
        <v>450</v>
      </c>
      <c r="G296" s="34">
        <v>45699</v>
      </c>
      <c r="H296" s="66" t="s">
        <v>815</v>
      </c>
      <c r="I296" s="66" t="s">
        <v>842</v>
      </c>
      <c r="J296" s="66" t="s">
        <v>830</v>
      </c>
      <c r="K296" s="40">
        <v>6958600</v>
      </c>
      <c r="L296" s="83">
        <v>664230</v>
      </c>
      <c r="M296"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$ 664230 el contrato de prestación de servicios No. PS 4614 2025 cuyo objeto es: PRESTAR SERVICIOS PROFESIONALES COMO MEDICO GENERAL PARA DESARROLLAR ACTIVIDADES EN LA DIRECCION DE SERVICIOS HOSPITALARIOS DE LA SUBRED INTEGRADA DE SERVICIOS DE SALUD CENTRO ORIENTE E.S.E.</v>
      </c>
      <c r="N296" s="58" t="s">
        <v>416</v>
      </c>
      <c r="O296" s="54"/>
      <c r="P296" s="36"/>
      <c r="Q296" s="37" t="s">
        <v>71</v>
      </c>
    </row>
    <row r="297" spans="1:17" ht="409.6" thickBot="1">
      <c r="A297" s="57">
        <f t="shared" si="18"/>
        <v>287</v>
      </c>
      <c r="B297" s="32" t="s">
        <v>70</v>
      </c>
      <c r="C297" s="33" t="s">
        <v>367</v>
      </c>
      <c r="D297" s="62">
        <v>1107034570</v>
      </c>
      <c r="E297" s="39" t="s">
        <v>731</v>
      </c>
      <c r="F297" s="38" t="s">
        <v>722</v>
      </c>
      <c r="G297" s="34">
        <v>45705</v>
      </c>
      <c r="H297" s="66" t="s">
        <v>815</v>
      </c>
      <c r="I297" s="66" t="s">
        <v>842</v>
      </c>
      <c r="J297" s="66" t="s">
        <v>830</v>
      </c>
      <c r="K297" s="40">
        <v>21390000</v>
      </c>
      <c r="L297" s="83">
        <v>10580000</v>
      </c>
      <c r="M297" s="35" t="str">
        <f t="shared" si="19"/>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$ 10580000 el contrato de prestación de servicios No. PS 4796 2025 cuyo objeto es: PRESTAR  SERVICIOS PROFESIONALES ESPECIALIZADOS COMO MEDICO ANESTESIOLOGO PARA DESARROLLAR ACTIVIDADES EN LA DIRECCION DE SERVICIOS HOSPITALARIOS DE LA SUBRED INTEGRADA DE SERVICIOS DE SALUD CENTRO ORIENTE E.S.E.</v>
      </c>
      <c r="N297" s="58" t="s">
        <v>416</v>
      </c>
      <c r="O297" s="54"/>
      <c r="P297" s="36"/>
      <c r="Q297" s="37" t="s">
        <v>71</v>
      </c>
    </row>
    <row r="298" spans="1:17" ht="409.6" thickBot="1">
      <c r="A298" s="57">
        <f t="shared" si="18"/>
        <v>288</v>
      </c>
      <c r="B298" s="32" t="s">
        <v>70</v>
      </c>
      <c r="C298" s="33" t="s">
        <v>368</v>
      </c>
      <c r="D298" s="62">
        <v>1143360896</v>
      </c>
      <c r="E298" s="39" t="s">
        <v>732</v>
      </c>
      <c r="F298" s="38" t="s">
        <v>729</v>
      </c>
      <c r="G298" s="34">
        <v>45700</v>
      </c>
      <c r="H298" s="66" t="s">
        <v>815</v>
      </c>
      <c r="I298" s="66" t="s">
        <v>842</v>
      </c>
      <c r="J298" s="66" t="s">
        <v>830</v>
      </c>
      <c r="K298" s="40">
        <v>16740000</v>
      </c>
      <c r="L298" s="83">
        <v>0</v>
      </c>
      <c r="M298" s="35" t="str">
        <f>CONCATENATE(Q298,J298,  " el contrato de prestación de servicios No. ",C298," cuyo objeto es: ", F298)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4798 2025 cuyo objeto es: PRESTAR  SERVICIOS PROFESIONALES ESPECIALIZADOS COMO MEDICO PSIQUIATRA PARA DESARROLLAR ACTIVIDADES EN LA DIRECCION DE SERVICIOS HOSPITALARIOS DE LA SUBRED INTEGRADA DE SERVICIOS DE SALUD CENTRO ORIENTE E.S.E.</v>
      </c>
      <c r="N298" s="58" t="s">
        <v>416</v>
      </c>
      <c r="O298" s="54"/>
      <c r="P298" s="36"/>
      <c r="Q298" s="37" t="s">
        <v>71</v>
      </c>
    </row>
    <row r="299" spans="1:17" ht="409.6" thickBot="1">
      <c r="A299" s="57">
        <f t="shared" si="18"/>
        <v>289</v>
      </c>
      <c r="B299" s="32" t="s">
        <v>70</v>
      </c>
      <c r="C299" s="33" t="s">
        <v>369</v>
      </c>
      <c r="D299" s="62">
        <v>1019133864</v>
      </c>
      <c r="E299" s="39" t="s">
        <v>733</v>
      </c>
      <c r="F299" s="38" t="s">
        <v>450</v>
      </c>
      <c r="G299" s="34">
        <v>45700</v>
      </c>
      <c r="H299" s="66" t="s">
        <v>815</v>
      </c>
      <c r="I299" s="66" t="s">
        <v>842</v>
      </c>
      <c r="J299" s="66" t="s">
        <v>830</v>
      </c>
      <c r="K299" s="40">
        <v>7758740</v>
      </c>
      <c r="L299" s="83">
        <v>3914637</v>
      </c>
      <c r="M299" s="35" t="str">
        <f>CONCATENATE(Q299,J299,  " y adicionar por valor de $ ",L299, " el contrato de prestación de servicios No. ",C299," cuyo objeto es: ", F299)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$ 3914637 el contrato de prestación de servicios No. PS 4826 2025 cuyo objeto es: PRESTAR SERVICIOS PROFESIONALES COMO MEDICO GENERAL PARA DESARROLLAR ACTIVIDADES EN LA DIRECCION DE SERVICIOS HOSPITALARIOS DE LA SUBRED INTEGRADA DE SERVICIOS DE SALUD CENTRO ORIENTE E.S.E.</v>
      </c>
      <c r="N299" s="58" t="s">
        <v>416</v>
      </c>
      <c r="O299" s="54"/>
      <c r="P299" s="36"/>
      <c r="Q299" s="37" t="s">
        <v>71</v>
      </c>
    </row>
    <row r="300" spans="1:17" ht="409.6" thickBot="1">
      <c r="A300" s="57">
        <f t="shared" si="18"/>
        <v>290</v>
      </c>
      <c r="B300" s="32" t="s">
        <v>70</v>
      </c>
      <c r="C300" s="33" t="s">
        <v>370</v>
      </c>
      <c r="D300" s="62">
        <v>93341807</v>
      </c>
      <c r="E300" s="39" t="s">
        <v>735</v>
      </c>
      <c r="F300" s="38" t="s">
        <v>420</v>
      </c>
      <c r="G300" s="34">
        <v>45708</v>
      </c>
      <c r="H300" s="66" t="s">
        <v>815</v>
      </c>
      <c r="I300" s="66" t="s">
        <v>842</v>
      </c>
      <c r="J300" s="66" t="s">
        <v>830</v>
      </c>
      <c r="K300" s="40">
        <v>10166100</v>
      </c>
      <c r="L300" s="83">
        <v>9149490</v>
      </c>
      <c r="M300" s="35" t="str">
        <f>CONCATENATE(Q300,J300,  " y adicionar por valor de $ ",L300, " el contrato de prestación de servicios No. ",C300," cuyo objeto es: ", F300)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$ 9149490 el contrato de prestación de servicios No. PS 4915 2025 cuyo objeto es: PRESTAR SERVICIOS PROFESIONALES ESPECIALIZADOS COMO INTENSIVISTA PARA DESARROLLAR ACTIVIDADES EN LA DIRECCION DE SERVICIOS HOSPITALARIOS DE LA SUBRED INTEGRADA DE SERVICIOS DE SALUD CENTRO ORIENTE E.S.E.</v>
      </c>
      <c r="N300" s="58" t="s">
        <v>416</v>
      </c>
      <c r="O300" s="54"/>
      <c r="P300" s="36"/>
      <c r="Q300" s="37" t="s">
        <v>71</v>
      </c>
    </row>
    <row r="301" spans="1:17" ht="409.6" thickBot="1">
      <c r="A301" s="57">
        <f t="shared" si="18"/>
        <v>291</v>
      </c>
      <c r="B301" s="32" t="s">
        <v>70</v>
      </c>
      <c r="C301" s="33" t="s">
        <v>371</v>
      </c>
      <c r="D301" s="62">
        <v>93341807</v>
      </c>
      <c r="E301" s="39" t="s">
        <v>735</v>
      </c>
      <c r="F301" s="38" t="s">
        <v>722</v>
      </c>
      <c r="G301" s="34">
        <v>45708</v>
      </c>
      <c r="H301" s="66" t="s">
        <v>815</v>
      </c>
      <c r="I301" s="66" t="s">
        <v>842</v>
      </c>
      <c r="J301" s="66" t="s">
        <v>830</v>
      </c>
      <c r="K301" s="40">
        <v>13800000</v>
      </c>
      <c r="L301" s="83">
        <v>0</v>
      </c>
      <c r="M301" s="35" t="str">
        <f>CONCATENATE(Q301,J301,  " el contrato de prestación de servicios No. ",C301," cuyo objeto es: ", F301)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4916 2025 cuyo objeto es: PRESTAR  SERVICIOS PROFESIONALES ESPECIALIZADOS COMO MEDICO ANESTESIOLOGO PARA DESARROLLAR ACTIVIDADES EN LA DIRECCION DE SERVICIOS HOSPITALARIOS DE LA SUBRED INTEGRADA DE SERVICIOS DE SALUD CENTRO ORIENTE E.S.E.</v>
      </c>
      <c r="N301" s="58" t="s">
        <v>416</v>
      </c>
      <c r="O301" s="54"/>
      <c r="P301" s="36"/>
      <c r="Q301" s="37" t="s">
        <v>71</v>
      </c>
    </row>
    <row r="302" spans="1:17" ht="409.6" thickBot="1">
      <c r="A302" s="57">
        <f t="shared" si="18"/>
        <v>292</v>
      </c>
      <c r="B302" s="32" t="s">
        <v>70</v>
      </c>
      <c r="C302" s="33" t="s">
        <v>372</v>
      </c>
      <c r="D302" s="62">
        <v>53014139</v>
      </c>
      <c r="E302" s="39" t="s">
        <v>736</v>
      </c>
      <c r="F302" s="38" t="s">
        <v>564</v>
      </c>
      <c r="G302" s="34">
        <v>45721</v>
      </c>
      <c r="H302" s="66" t="s">
        <v>815</v>
      </c>
      <c r="I302" s="66" t="s">
        <v>842</v>
      </c>
      <c r="J302" s="66" t="s">
        <v>830</v>
      </c>
      <c r="K302" s="40">
        <v>18807360</v>
      </c>
      <c r="L302" s="83">
        <v>5548816</v>
      </c>
      <c r="M302" s="35" t="str">
        <f t="shared" ref="M302:M309" si="20">CONCATENATE(Q302,J302,  " y adicionar por valor de $ ",L302, " el contrato de prestación de servicios No. ",C302," cuyo objeto es: ", F302)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$ 5548816 el contrato de prestación de servicios No. PS 4998 2025 cuyo objeto es: PRESTAR SERVICIOS PROFESIONALES ESPECIALIZADOS COMO ORTOPEDISTA PARA DESARROLLAR ACTIVIDADES EN LA DIRECCION DE SERVICIOS HOSPITALARIOS DE LA SUBRED INTEGRADA DE SERVICIOS DE SALUD CENTRO ORIENTE E.S.E.</v>
      </c>
      <c r="N302" s="58" t="s">
        <v>416</v>
      </c>
      <c r="O302" s="54"/>
      <c r="P302" s="36"/>
      <c r="Q302" s="37" t="s">
        <v>71</v>
      </c>
    </row>
    <row r="303" spans="1:17" ht="409.6" thickBot="1">
      <c r="A303" s="57">
        <f t="shared" si="18"/>
        <v>293</v>
      </c>
      <c r="B303" s="32" t="s">
        <v>70</v>
      </c>
      <c r="C303" s="33" t="s">
        <v>373</v>
      </c>
      <c r="D303" s="62">
        <v>1006821354</v>
      </c>
      <c r="E303" s="39" t="s">
        <v>737</v>
      </c>
      <c r="F303" s="38" t="s">
        <v>450</v>
      </c>
      <c r="G303" s="34">
        <v>45723</v>
      </c>
      <c r="H303" s="66" t="s">
        <v>815</v>
      </c>
      <c r="I303" s="66" t="s">
        <v>842</v>
      </c>
      <c r="J303" s="66" t="s">
        <v>830</v>
      </c>
      <c r="K303" s="40">
        <v>7758740</v>
      </c>
      <c r="L303" s="83">
        <v>4619977</v>
      </c>
      <c r="M303"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$ 4619977 el contrato de prestación de servicios No. PS 5000 2025 cuyo objeto es: PRESTAR SERVICIOS PROFESIONALES COMO MEDICO GENERAL PARA DESARROLLAR ACTIVIDADES EN LA DIRECCION DE SERVICIOS HOSPITALARIOS DE LA SUBRED INTEGRADA DE SERVICIOS DE SALUD CENTRO ORIENTE E.S.E.</v>
      </c>
      <c r="N303" s="58" t="s">
        <v>416</v>
      </c>
      <c r="O303" s="54"/>
      <c r="P303" s="36"/>
      <c r="Q303" s="37" t="s">
        <v>71</v>
      </c>
    </row>
    <row r="304" spans="1:17" ht="409.6" thickBot="1">
      <c r="A304" s="57">
        <f t="shared" si="18"/>
        <v>294</v>
      </c>
      <c r="B304" s="32" t="s">
        <v>70</v>
      </c>
      <c r="C304" s="33" t="s">
        <v>374</v>
      </c>
      <c r="D304" s="62">
        <v>92548558</v>
      </c>
      <c r="E304" s="39" t="s">
        <v>738</v>
      </c>
      <c r="F304" s="38" t="s">
        <v>547</v>
      </c>
      <c r="G304" s="34">
        <v>45733</v>
      </c>
      <c r="H304" s="66" t="s">
        <v>815</v>
      </c>
      <c r="I304" s="66" t="s">
        <v>842</v>
      </c>
      <c r="J304" s="66" t="s">
        <v>830</v>
      </c>
      <c r="K304" s="40">
        <v>10771488</v>
      </c>
      <c r="L304" s="83">
        <v>3295667</v>
      </c>
      <c r="M304"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$ 3295667 el contrato de prestación de servicios No. PS 5029 2025 cuyo objeto es: PRESTAR SERVICIOS PROFESIONALES ESPECIALIZADOS COMO CIRUJANO GENERAL PARA DESARROLLAR ACTIVIDADES EN LA DIRECCION DE SERVICIOS HOSPITALARIOS DE LA SUBRED INTEGRADA DE SERVICIOS DE SALUD CENTRO ORIENTE E.S.E.</v>
      </c>
      <c r="N304" s="58" t="s">
        <v>416</v>
      </c>
      <c r="O304" s="54"/>
      <c r="P304" s="36"/>
      <c r="Q304" s="37" t="s">
        <v>71</v>
      </c>
    </row>
    <row r="305" spans="1:17" ht="409.6" thickBot="1">
      <c r="A305" s="57">
        <f t="shared" si="18"/>
        <v>295</v>
      </c>
      <c r="B305" s="32" t="s">
        <v>70</v>
      </c>
      <c r="C305" s="33" t="s">
        <v>375</v>
      </c>
      <c r="D305" s="62">
        <v>52718958</v>
      </c>
      <c r="E305" s="39" t="s">
        <v>739</v>
      </c>
      <c r="F305" s="38" t="s">
        <v>724</v>
      </c>
      <c r="G305" s="34">
        <v>45729</v>
      </c>
      <c r="H305" s="66" t="s">
        <v>815</v>
      </c>
      <c r="I305" s="66" t="s">
        <v>842</v>
      </c>
      <c r="J305" s="66" t="s">
        <v>830</v>
      </c>
      <c r="K305" s="40">
        <v>13800000</v>
      </c>
      <c r="L305" s="83">
        <v>6903833</v>
      </c>
      <c r="M305"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$ 6903833 el contrato de prestación de servicios No. PS 5087 2025 cuyo objeto es: PRESTAR  SERVICIOS PROFESIONALES ESPECIALIZADOS COMO INTENSIVISTA PARA DESARROLLAR ACTIVIDADES EN LA DIRECCION DE SERVICIOS HOSPITALARIOS DE LA SUBRED INTEGRADA DE SERVICIOS DE SALUD CENTRO ORIENTE E.S.E.</v>
      </c>
      <c r="N305" s="58" t="s">
        <v>416</v>
      </c>
      <c r="O305" s="54"/>
      <c r="P305" s="36"/>
      <c r="Q305" s="37" t="s">
        <v>71</v>
      </c>
    </row>
    <row r="306" spans="1:17" ht="409.6" thickBot="1">
      <c r="A306" s="57">
        <f t="shared" si="18"/>
        <v>296</v>
      </c>
      <c r="B306" s="32" t="s">
        <v>70</v>
      </c>
      <c r="C306" s="33" t="s">
        <v>376</v>
      </c>
      <c r="D306" s="62">
        <v>1118541873</v>
      </c>
      <c r="E306" s="39" t="s">
        <v>740</v>
      </c>
      <c r="F306" s="38" t="s">
        <v>450</v>
      </c>
      <c r="G306" s="34">
        <v>45729</v>
      </c>
      <c r="H306" s="66" t="s">
        <v>815</v>
      </c>
      <c r="I306" s="66" t="s">
        <v>842</v>
      </c>
      <c r="J306" s="66" t="s">
        <v>830</v>
      </c>
      <c r="K306" s="40">
        <v>4937380</v>
      </c>
      <c r="L306" s="83">
        <v>3420899</v>
      </c>
      <c r="M306"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$ 3420899 el contrato de prestación de servicios No. PS 5088 2025 cuyo objeto es: PRESTAR SERVICIOS PROFESIONALES COMO MEDICO GENERAL PARA DESARROLLAR ACTIVIDADES EN LA DIRECCION DE SERVICIOS HOSPITALARIOS DE LA SUBRED INTEGRADA DE SERVICIOS DE SALUD CENTRO ORIENTE E.S.E.</v>
      </c>
      <c r="N306" s="58" t="s">
        <v>416</v>
      </c>
      <c r="O306" s="54"/>
      <c r="P306" s="36"/>
      <c r="Q306" s="37" t="s">
        <v>71</v>
      </c>
    </row>
    <row r="307" spans="1:17" ht="409.6" thickBot="1">
      <c r="A307" s="57">
        <f t="shared" si="18"/>
        <v>297</v>
      </c>
      <c r="B307" s="32" t="s">
        <v>70</v>
      </c>
      <c r="C307" s="33" t="s">
        <v>377</v>
      </c>
      <c r="D307" s="62">
        <v>700312055</v>
      </c>
      <c r="E307" s="39" t="s">
        <v>741</v>
      </c>
      <c r="F307" s="38" t="s">
        <v>722</v>
      </c>
      <c r="G307" s="34">
        <v>45747</v>
      </c>
      <c r="H307" s="66" t="s">
        <v>815</v>
      </c>
      <c r="I307" s="66" t="s">
        <v>842</v>
      </c>
      <c r="J307" s="66" t="s">
        <v>830</v>
      </c>
      <c r="K307" s="40">
        <v>13110000</v>
      </c>
      <c r="L307" s="83">
        <v>11155000</v>
      </c>
      <c r="M307"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$ 11155000 el contrato de prestación de servicios No. PS 5127 2025 cuyo objeto es: PRESTAR  SERVICIOS PROFESIONALES ESPECIALIZADOS COMO MEDICO ANESTESIOLOGO PARA DESARROLLAR ACTIVIDADES EN LA DIRECCION DE SERVICIOS HOSPITALARIOS DE LA SUBRED INTEGRADA DE SERVICIOS DE SALUD CENTRO ORIENTE E.S.E.</v>
      </c>
      <c r="N307" s="58" t="s">
        <v>416</v>
      </c>
      <c r="O307" s="54"/>
      <c r="P307" s="36"/>
      <c r="Q307" s="37" t="s">
        <v>71</v>
      </c>
    </row>
    <row r="308" spans="1:17" ht="409.6" thickBot="1">
      <c r="A308" s="57">
        <f t="shared" si="18"/>
        <v>298</v>
      </c>
      <c r="B308" s="32" t="s">
        <v>70</v>
      </c>
      <c r="C308" s="33" t="s">
        <v>378</v>
      </c>
      <c r="D308" s="62">
        <v>1032383884</v>
      </c>
      <c r="E308" s="39" t="s">
        <v>742</v>
      </c>
      <c r="F308" s="38" t="s">
        <v>743</v>
      </c>
      <c r="G308" s="34">
        <v>45747</v>
      </c>
      <c r="H308" s="66" t="s">
        <v>815</v>
      </c>
      <c r="I308" s="66" t="s">
        <v>842</v>
      </c>
      <c r="J308" s="66" t="s">
        <v>830</v>
      </c>
      <c r="K308" s="40">
        <v>15387840</v>
      </c>
      <c r="L308" s="83">
        <v>3846960</v>
      </c>
      <c r="M308"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$ 3846960 el contrato de prestación de servicios No. PS 5150 2025 cuyo objeto es: PRESTAR  SERVICIOS PROFESIONALES ESPECIALIZADOS COMO CIRUJANO GENERAL  PARA DESARROLLAR ACTIVIDADES EN LA DIRECCION DE SERVICIOS HOSPITALARIOS DE LA SUBRED INTEGRADA DE SERVICIOS DE SALUD CENTRO ORIENTE E.S.E.</v>
      </c>
      <c r="N308" s="58" t="s">
        <v>416</v>
      </c>
      <c r="O308" s="54"/>
      <c r="P308" s="36"/>
      <c r="Q308" s="37" t="s">
        <v>71</v>
      </c>
    </row>
    <row r="309" spans="1:17" ht="409.6" thickBot="1">
      <c r="A309" s="57">
        <f t="shared" si="18"/>
        <v>299</v>
      </c>
      <c r="B309" s="32" t="s">
        <v>70</v>
      </c>
      <c r="C309" s="33" t="s">
        <v>379</v>
      </c>
      <c r="D309" s="62">
        <v>22563131</v>
      </c>
      <c r="E309" s="39" t="s">
        <v>744</v>
      </c>
      <c r="F309" s="38" t="s">
        <v>722</v>
      </c>
      <c r="G309" s="34">
        <v>45748</v>
      </c>
      <c r="H309" s="66" t="s">
        <v>815</v>
      </c>
      <c r="I309" s="66" t="s">
        <v>842</v>
      </c>
      <c r="J309" s="66" t="s">
        <v>830</v>
      </c>
      <c r="K309" s="40">
        <v>23000000</v>
      </c>
      <c r="L309" s="83">
        <v>14605000</v>
      </c>
      <c r="M309" s="35" t="str">
        <f t="shared" si="2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$ 14605000 el contrato de prestación de servicios No. PS 5159 2025 cuyo objeto es: PRESTAR  SERVICIOS PROFESIONALES ESPECIALIZADOS COMO MEDICO ANESTESIOLOGO PARA DESARROLLAR ACTIVIDADES EN LA DIRECCION DE SERVICIOS HOSPITALARIOS DE LA SUBRED INTEGRADA DE SERVICIOS DE SALUD CENTRO ORIENTE E.S.E.</v>
      </c>
      <c r="N309" s="58" t="s">
        <v>416</v>
      </c>
      <c r="O309" s="54"/>
      <c r="P309" s="36"/>
      <c r="Q309" s="37" t="s">
        <v>71</v>
      </c>
    </row>
    <row r="310" spans="1:17" ht="409.6" thickBot="1">
      <c r="A310" s="57">
        <f t="shared" si="18"/>
        <v>300</v>
      </c>
      <c r="B310" s="32" t="s">
        <v>70</v>
      </c>
      <c r="C310" s="33" t="s">
        <v>380</v>
      </c>
      <c r="D310" s="62">
        <v>1018421370</v>
      </c>
      <c r="E310" s="39" t="s">
        <v>745</v>
      </c>
      <c r="F310" s="38" t="s">
        <v>418</v>
      </c>
      <c r="G310" s="34">
        <v>45761</v>
      </c>
      <c r="H310" s="66" t="s">
        <v>815</v>
      </c>
      <c r="I310" s="66" t="s">
        <v>842</v>
      </c>
      <c r="J310" s="66" t="s">
        <v>830</v>
      </c>
      <c r="K310" s="40">
        <v>11581800</v>
      </c>
      <c r="L310" s="83">
        <v>0</v>
      </c>
      <c r="M310" s="35" t="str">
        <f>CONCATENATE(Q310,J310,  " el contrato de prestación de servicios No. ",C310," cuyo objeto es: ", F310)</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5212 2025 cuyo objeto es: PRESTAR SERVICIOS PROFESIONALES ESPECIALIZADOS COMO MEDICO INTERNISTA PARA DESARROLLAR ACTIVIDADES EN LA DIRECCION DE SERVICIOS HOSPITALARIOS DE LA SUBRED INTEGRADA DE SERVICIOS DE SALUD CENTRO ORIENTE E.S.E.</v>
      </c>
      <c r="N310" s="58" t="s">
        <v>416</v>
      </c>
      <c r="O310" s="54"/>
      <c r="P310" s="36"/>
      <c r="Q310" s="37" t="s">
        <v>71</v>
      </c>
    </row>
    <row r="311" spans="1:17" ht="409.6" thickBot="1">
      <c r="A311" s="57">
        <f t="shared" si="18"/>
        <v>301</v>
      </c>
      <c r="B311" s="32" t="s">
        <v>70</v>
      </c>
      <c r="C311" s="33" t="s">
        <v>381</v>
      </c>
      <c r="D311" s="62">
        <v>1052977004</v>
      </c>
      <c r="E311" s="39" t="s">
        <v>746</v>
      </c>
      <c r="F311" s="38" t="s">
        <v>747</v>
      </c>
      <c r="G311" s="34">
        <v>45758</v>
      </c>
      <c r="H311" s="66" t="s">
        <v>815</v>
      </c>
      <c r="I311" s="66" t="s">
        <v>842</v>
      </c>
      <c r="J311" s="66" t="s">
        <v>830</v>
      </c>
      <c r="K311" s="40">
        <v>3669408</v>
      </c>
      <c r="L311" s="83">
        <v>1874160</v>
      </c>
      <c r="M311" s="35" t="str">
        <f t="shared" ref="M311:M313" si="21">CONCATENATE(Q311,J311,  " y adicionar por valor de $ ",L311, " el contrato de prestación de servicios No. ",C311," cuyo objeto es: ", F311)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$ 1874160 el contrato de prestación de servicios No. PS 5214 2025 cuyo objeto es: PRESTAR SERVICIOS PROFESIONALES COMO ENFERMERO (A)  PARA DESARROLLAR ACTIVIDADES EN LA DIRECCION DE SERVICIOS HOSPITALARIOS DE LA SUBRED INTEGRADA DE SERVICIOS DE SALUD CENTRO ORIENTE E.S.E.</v>
      </c>
      <c r="N311" s="58" t="s">
        <v>416</v>
      </c>
      <c r="O311" s="54"/>
      <c r="P311" s="36"/>
      <c r="Q311" s="37" t="s">
        <v>71</v>
      </c>
    </row>
    <row r="312" spans="1:17" ht="409.6" thickBot="1">
      <c r="A312" s="57">
        <f t="shared" si="18"/>
        <v>302</v>
      </c>
      <c r="B312" s="32" t="s">
        <v>70</v>
      </c>
      <c r="C312" s="33" t="s">
        <v>382</v>
      </c>
      <c r="D312" s="62">
        <v>1024600969</v>
      </c>
      <c r="E312" s="39" t="s">
        <v>748</v>
      </c>
      <c r="F312" s="38" t="s">
        <v>450</v>
      </c>
      <c r="G312" s="34">
        <v>45770</v>
      </c>
      <c r="H312" s="66" t="s">
        <v>815</v>
      </c>
      <c r="I312" s="66" t="s">
        <v>842</v>
      </c>
      <c r="J312" s="66" t="s">
        <v>830</v>
      </c>
      <c r="K312" s="40">
        <v>7758740</v>
      </c>
      <c r="L312" s="83">
        <v>2997695</v>
      </c>
      <c r="M312" s="35" t="str">
        <f t="shared" si="2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$ 2997695 el contrato de prestación de servicios No. PS 5247 2025 cuyo objeto es: PRESTAR SERVICIOS PROFESIONALES COMO MEDICO GENERAL PARA DESARROLLAR ACTIVIDADES EN LA DIRECCION DE SERVICIOS HOSPITALARIOS DE LA SUBRED INTEGRADA DE SERVICIOS DE SALUD CENTRO ORIENTE E.S.E.</v>
      </c>
      <c r="N312" s="58" t="s">
        <v>416</v>
      </c>
      <c r="O312" s="54"/>
      <c r="P312" s="36"/>
      <c r="Q312" s="37" t="s">
        <v>71</v>
      </c>
    </row>
    <row r="313" spans="1:17" ht="409.6" thickBot="1">
      <c r="A313" s="57">
        <f t="shared" si="18"/>
        <v>303</v>
      </c>
      <c r="B313" s="32" t="s">
        <v>70</v>
      </c>
      <c r="C313" s="33" t="s">
        <v>383</v>
      </c>
      <c r="D313" s="62">
        <v>1073157947</v>
      </c>
      <c r="E313" s="39" t="s">
        <v>749</v>
      </c>
      <c r="F313" s="38" t="s">
        <v>637</v>
      </c>
      <c r="G313" s="34">
        <v>45775</v>
      </c>
      <c r="H313" s="66" t="s">
        <v>815</v>
      </c>
      <c r="I313" s="66" t="s">
        <v>842</v>
      </c>
      <c r="J313" s="66" t="s">
        <v>830</v>
      </c>
      <c r="K313" s="40">
        <v>11079480</v>
      </c>
      <c r="L313" s="83">
        <v>276987</v>
      </c>
      <c r="M313" s="35" t="str">
        <f t="shared" si="21"/>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$ 276987 el contrato de prestación de servicios No. PS 5263 2025 cuyo objeto es: PRESTAR SERVICIOS PROFESIONALES ESPECIALIZADOS COMO PEDIATRA PARA DESARROLLAR ACTIVIDADES EN LA DIRECCION DE SERVICIOS HOSPITALARIOS DE LA SUBRED INTEGRADA DE SERVICIOS DE SALUD CENTRO ORIENTE E.S.E.</v>
      </c>
      <c r="N313" s="58" t="s">
        <v>416</v>
      </c>
      <c r="O313" s="54"/>
      <c r="P313" s="36"/>
      <c r="Q313" s="37" t="s">
        <v>71</v>
      </c>
    </row>
    <row r="314" spans="1:17" ht="409.6" thickBot="1">
      <c r="A314" s="57">
        <f t="shared" si="18"/>
        <v>304</v>
      </c>
      <c r="B314" s="32" t="s">
        <v>70</v>
      </c>
      <c r="C314" s="33" t="s">
        <v>384</v>
      </c>
      <c r="D314" s="62">
        <v>1012420949</v>
      </c>
      <c r="E314" s="39" t="s">
        <v>750</v>
      </c>
      <c r="F314" s="38" t="s">
        <v>751</v>
      </c>
      <c r="G314" s="34">
        <v>45783</v>
      </c>
      <c r="H314" s="66" t="s">
        <v>815</v>
      </c>
      <c r="I314" s="66" t="s">
        <v>842</v>
      </c>
      <c r="J314" s="66" t="s">
        <v>830</v>
      </c>
      <c r="K314" s="40">
        <v>2672026</v>
      </c>
      <c r="L314" s="83">
        <v>0</v>
      </c>
      <c r="M314" s="35" t="str">
        <f>CONCATENATE(Q314,J314,  " el contrato de prestación de servicios No. ",C314," cuyo objeto es: ", F314)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5324 2025 cuyo objeto es: PRESTAR SERVICIOS COMO AUXILIAR DE ENFERMERIA  PARA DESARROLLAR ACTIVIDADES EN LA DIRECCION DE SERVICIOS HOSPITALARIOS DE LA SUBRED INTEGRADA DE SERVICIOS DE SALUD CENTRO ORIENTE E.S.E.</v>
      </c>
      <c r="N314" s="58" t="s">
        <v>416</v>
      </c>
      <c r="O314" s="54"/>
      <c r="P314" s="36"/>
      <c r="Q314" s="37" t="s">
        <v>71</v>
      </c>
    </row>
    <row r="315" spans="1:17" ht="409.6" thickBot="1">
      <c r="A315" s="57">
        <f t="shared" si="18"/>
        <v>305</v>
      </c>
      <c r="B315" s="32" t="s">
        <v>70</v>
      </c>
      <c r="C315" s="33" t="s">
        <v>385</v>
      </c>
      <c r="D315" s="62">
        <v>1016051388</v>
      </c>
      <c r="E315" s="39" t="s">
        <v>752</v>
      </c>
      <c r="F315" s="38" t="s">
        <v>450</v>
      </c>
      <c r="G315" s="34">
        <v>45785</v>
      </c>
      <c r="H315" s="66" t="s">
        <v>815</v>
      </c>
      <c r="I315" s="66" t="s">
        <v>842</v>
      </c>
      <c r="J315" s="66" t="s">
        <v>830</v>
      </c>
      <c r="K315" s="40">
        <v>6559662</v>
      </c>
      <c r="L315" s="83">
        <v>3632501</v>
      </c>
      <c r="M315" s="35" t="str">
        <f>CONCATENATE(Q315,J315,  " y adicionar por valor de $ ",L315, " el contrato de prestación de servicios No. ",C315," cuyo objeto es: ", F315)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$ 3632501 el contrato de prestación de servicios No. PS 5331 2025 cuyo objeto es: PRESTAR SERVICIOS PROFESIONALES COMO MEDICO GENERAL PARA DESARROLLAR ACTIVIDADES EN LA DIRECCION DE SERVICIOS HOSPITALARIOS DE LA SUBRED INTEGRADA DE SERVICIOS DE SALUD CENTRO ORIENTE E.S.E.</v>
      </c>
      <c r="N315" s="58" t="s">
        <v>416</v>
      </c>
      <c r="O315" s="54"/>
      <c r="P315" s="36"/>
      <c r="Q315" s="37" t="s">
        <v>71</v>
      </c>
    </row>
    <row r="316" spans="1:17" ht="409.6" thickBot="1">
      <c r="A316" s="57">
        <f t="shared" si="18"/>
        <v>306</v>
      </c>
      <c r="B316" s="32" t="s">
        <v>70</v>
      </c>
      <c r="C316" s="33" t="s">
        <v>386</v>
      </c>
      <c r="D316" s="62">
        <v>1032502257</v>
      </c>
      <c r="E316" s="39" t="s">
        <v>753</v>
      </c>
      <c r="F316" s="38" t="s">
        <v>513</v>
      </c>
      <c r="G316" s="34">
        <v>45784</v>
      </c>
      <c r="H316" s="66" t="s">
        <v>815</v>
      </c>
      <c r="I316" s="66" t="s">
        <v>842</v>
      </c>
      <c r="J316" s="66" t="s">
        <v>830</v>
      </c>
      <c r="K316" s="40">
        <v>16740000</v>
      </c>
      <c r="L316" s="83">
        <v>2880000</v>
      </c>
      <c r="M316" s="35" t="str">
        <f>CONCATENATE(Q316,J316,  " y adicionar por valor de $ ",L316, " el contrato de prestación de servicios No. ",C316," cuyo objeto es: ", F316)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$ 2880000 el contrato de prestación de servicios No. PS 5333 2025 cuyo objeto es: PRESTAR SERVICIOS PROFESIONALES ESPECIALIZADOS COMO GINECOBSTETRA PARA DESARROLLAR ACTIVIDADES EN LA DIRECCION DE SERVICIOS HOSPITALARIOS DE LA SUBRED INTEGRADA DE SERVICIOS DE SALUD CENTRO ORIENTE E.S.E.</v>
      </c>
      <c r="N316" s="58" t="s">
        <v>416</v>
      </c>
      <c r="O316" s="54"/>
      <c r="P316" s="36"/>
      <c r="Q316" s="37" t="s">
        <v>71</v>
      </c>
    </row>
    <row r="317" spans="1:17" ht="409.6" thickBot="1">
      <c r="A317" s="57">
        <f t="shared" si="18"/>
        <v>307</v>
      </c>
      <c r="B317" s="32" t="s">
        <v>70</v>
      </c>
      <c r="C317" s="33" t="s">
        <v>387</v>
      </c>
      <c r="D317" s="62">
        <v>1057892597</v>
      </c>
      <c r="E317" s="39" t="s">
        <v>754</v>
      </c>
      <c r="F317" s="38" t="s">
        <v>751</v>
      </c>
      <c r="G317" s="34">
        <v>45786</v>
      </c>
      <c r="H317" s="66" t="s">
        <v>815</v>
      </c>
      <c r="I317" s="66" t="s">
        <v>842</v>
      </c>
      <c r="J317" s="66" t="s">
        <v>830</v>
      </c>
      <c r="K317" s="40">
        <v>2672026</v>
      </c>
      <c r="L317" s="83">
        <v>0</v>
      </c>
      <c r="M317" s="35" t="str">
        <f>CONCATENATE(Q317,J317,  " el contrato de prestación de servicios No. ",C317," cuyo objeto es: ", F317)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5358 2025 cuyo objeto es: PRESTAR SERVICIOS COMO AUXILIAR DE ENFERMERIA  PARA DESARROLLAR ACTIVIDADES EN LA DIRECCION DE SERVICIOS HOSPITALARIOS DE LA SUBRED INTEGRADA DE SERVICIOS DE SALUD CENTRO ORIENTE E.S.E.</v>
      </c>
      <c r="N317" s="58" t="s">
        <v>416</v>
      </c>
      <c r="O317" s="54"/>
      <c r="P317" s="36"/>
      <c r="Q317" s="37" t="s">
        <v>71</v>
      </c>
    </row>
    <row r="318" spans="1:17" ht="409.6" thickBot="1">
      <c r="A318" s="57">
        <f t="shared" si="18"/>
        <v>308</v>
      </c>
      <c r="B318" s="32" t="s">
        <v>70</v>
      </c>
      <c r="C318" s="33" t="s">
        <v>388</v>
      </c>
      <c r="D318" s="62">
        <v>1127620064</v>
      </c>
      <c r="E318" s="39" t="s">
        <v>755</v>
      </c>
      <c r="F318" s="38" t="s">
        <v>547</v>
      </c>
      <c r="G318" s="34">
        <v>45786</v>
      </c>
      <c r="H318" s="66" t="s">
        <v>815</v>
      </c>
      <c r="I318" s="66" t="s">
        <v>842</v>
      </c>
      <c r="J318" s="66" t="s">
        <v>830</v>
      </c>
      <c r="K318" s="40">
        <v>15900768</v>
      </c>
      <c r="L318" s="83">
        <v>11626368</v>
      </c>
      <c r="M318" s="35" t="str">
        <f t="shared" ref="M318:M323" si="22">CONCATENATE(Q318,J318,  " y adicionar por valor de $ ",L318, " el contrato de prestación de servicios No. ",C318," cuyo objeto es: ", F318)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$ 11626368 el contrato de prestación de servicios No. PS 5359 2025 cuyo objeto es: PRESTAR SERVICIOS PROFESIONALES ESPECIALIZADOS COMO CIRUJANO GENERAL PARA DESARROLLAR ACTIVIDADES EN LA DIRECCION DE SERVICIOS HOSPITALARIOS DE LA SUBRED INTEGRADA DE SERVICIOS DE SALUD CENTRO ORIENTE E.S.E.</v>
      </c>
      <c r="N318" s="58" t="s">
        <v>416</v>
      </c>
      <c r="O318" s="54"/>
      <c r="P318" s="36"/>
      <c r="Q318" s="37" t="s">
        <v>71</v>
      </c>
    </row>
    <row r="319" spans="1:17" ht="409.6" thickBot="1">
      <c r="A319" s="57">
        <f t="shared" si="18"/>
        <v>309</v>
      </c>
      <c r="B319" s="32" t="s">
        <v>70</v>
      </c>
      <c r="C319" s="33" t="s">
        <v>389</v>
      </c>
      <c r="D319" s="62">
        <v>79794718</v>
      </c>
      <c r="E319" s="39" t="s">
        <v>756</v>
      </c>
      <c r="F319" s="38" t="s">
        <v>547</v>
      </c>
      <c r="G319" s="34">
        <v>45786</v>
      </c>
      <c r="H319" s="66" t="s">
        <v>815</v>
      </c>
      <c r="I319" s="66" t="s">
        <v>842</v>
      </c>
      <c r="J319" s="66" t="s">
        <v>830</v>
      </c>
      <c r="K319" s="40">
        <v>15900768</v>
      </c>
      <c r="L319" s="83">
        <v>2222688</v>
      </c>
      <c r="M319" s="35" t="str">
        <f t="shared" si="2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$ 2222688 el contrato de prestación de servicios No. PS 5360 2025 cuyo objeto es: PRESTAR SERVICIOS PROFESIONALES ESPECIALIZADOS COMO CIRUJANO GENERAL PARA DESARROLLAR ACTIVIDADES EN LA DIRECCION DE SERVICIOS HOSPITALARIOS DE LA SUBRED INTEGRADA DE SERVICIOS DE SALUD CENTRO ORIENTE E.S.E.</v>
      </c>
      <c r="N319" s="58" t="s">
        <v>416</v>
      </c>
      <c r="O319" s="54"/>
      <c r="P319" s="36"/>
      <c r="Q319" s="37" t="s">
        <v>71</v>
      </c>
    </row>
    <row r="320" spans="1:17" ht="409.6" thickBot="1">
      <c r="A320" s="57">
        <f t="shared" si="18"/>
        <v>310</v>
      </c>
      <c r="B320" s="32" t="s">
        <v>70</v>
      </c>
      <c r="C320" s="33" t="s">
        <v>390</v>
      </c>
      <c r="D320" s="62">
        <v>1020744599</v>
      </c>
      <c r="E320" s="39" t="s">
        <v>757</v>
      </c>
      <c r="F320" s="38" t="s">
        <v>547</v>
      </c>
      <c r="G320" s="34">
        <v>45786</v>
      </c>
      <c r="H320" s="66" t="s">
        <v>815</v>
      </c>
      <c r="I320" s="66" t="s">
        <v>842</v>
      </c>
      <c r="J320" s="66" t="s">
        <v>830</v>
      </c>
      <c r="K320" s="40">
        <v>15900768</v>
      </c>
      <c r="L320" s="83">
        <v>7950384</v>
      </c>
      <c r="M320" s="35" t="str">
        <f t="shared" si="2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$ 7950384 el contrato de prestación de servicios No. PS 5361 2025 cuyo objeto es: PRESTAR SERVICIOS PROFESIONALES ESPECIALIZADOS COMO CIRUJANO GENERAL PARA DESARROLLAR ACTIVIDADES EN LA DIRECCION DE SERVICIOS HOSPITALARIOS DE LA SUBRED INTEGRADA DE SERVICIOS DE SALUD CENTRO ORIENTE E.S.E.</v>
      </c>
      <c r="N320" s="58" t="s">
        <v>416</v>
      </c>
      <c r="O320" s="54"/>
      <c r="P320" s="36"/>
      <c r="Q320" s="37" t="s">
        <v>71</v>
      </c>
    </row>
    <row r="321" spans="1:17" ht="409.6" thickBot="1">
      <c r="A321" s="57">
        <f t="shared" si="18"/>
        <v>311</v>
      </c>
      <c r="B321" s="32" t="s">
        <v>70</v>
      </c>
      <c r="C321" s="33" t="s">
        <v>391</v>
      </c>
      <c r="D321" s="62">
        <v>1033712804</v>
      </c>
      <c r="E321" s="39" t="s">
        <v>758</v>
      </c>
      <c r="F321" s="38" t="s">
        <v>595</v>
      </c>
      <c r="G321" s="34">
        <v>45786</v>
      </c>
      <c r="H321" s="66" t="s">
        <v>815</v>
      </c>
      <c r="I321" s="66" t="s">
        <v>842</v>
      </c>
      <c r="J321" s="66" t="s">
        <v>830</v>
      </c>
      <c r="K321" s="40">
        <v>8000000</v>
      </c>
      <c r="L321" s="83">
        <v>15000000</v>
      </c>
      <c r="M321" s="35" t="str">
        <f t="shared" si="2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$ 15000000 el contrato de prestación de servicios No. PS 5362 2025 cuyo objeto es: PRESTAR SERVICIOS PROFESIONALES ESPECIALIZADOS COMO MEDICO GASTROENTEROLOGO PARA DESARROLLAR ACTIVIDADES EN LA DIRECCION DE SERVICIOS HOSPITALARIOS DE LA SUBRED INTEGRADA DE SERVICIOS DE SALUD CENTRO ORIENTE E.S.E.</v>
      </c>
      <c r="N321" s="58" t="s">
        <v>416</v>
      </c>
      <c r="O321" s="54"/>
      <c r="P321" s="36"/>
      <c r="Q321" s="37" t="s">
        <v>71</v>
      </c>
    </row>
    <row r="322" spans="1:17" ht="409.6" thickBot="1">
      <c r="A322" s="57">
        <f t="shared" si="18"/>
        <v>312</v>
      </c>
      <c r="B322" s="32" t="s">
        <v>70</v>
      </c>
      <c r="C322" s="33" t="s">
        <v>392</v>
      </c>
      <c r="D322" s="62">
        <v>1022428516</v>
      </c>
      <c r="E322" s="39" t="s">
        <v>759</v>
      </c>
      <c r="F322" s="38" t="s">
        <v>597</v>
      </c>
      <c r="G322" s="34">
        <v>45799</v>
      </c>
      <c r="H322" s="66" t="s">
        <v>815</v>
      </c>
      <c r="I322" s="66" t="s">
        <v>842</v>
      </c>
      <c r="J322" s="66" t="s">
        <v>830</v>
      </c>
      <c r="K322" s="40">
        <v>4121920</v>
      </c>
      <c r="L322" s="83">
        <v>1255312</v>
      </c>
      <c r="M322" s="35" t="str">
        <f t="shared" si="2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$ 1255312 el contrato de prestación de servicios No. PS 5498 2025 cuyo objeto es: PRESTAR SERVICIOS PROFESIONALES COMO INSTRUMENTADOR QUIRURGICO PARA DESARROLLAR ACTIVIDADES EN LA DIRECCION DE SERVICIOS HOSPITALARIOS DE LA SUBRED INTEGRADA DE SERVICIOS DE SALUD CENTRO ORIENTE E.S.E.</v>
      </c>
      <c r="N322" s="58" t="s">
        <v>416</v>
      </c>
      <c r="O322" s="54"/>
      <c r="P322" s="36"/>
      <c r="Q322" s="37" t="s">
        <v>71</v>
      </c>
    </row>
    <row r="323" spans="1:17" ht="409.6" thickBot="1">
      <c r="A323" s="57">
        <f t="shared" si="18"/>
        <v>313</v>
      </c>
      <c r="B323" s="32" t="s">
        <v>70</v>
      </c>
      <c r="C323" s="33" t="s">
        <v>393</v>
      </c>
      <c r="D323" s="62">
        <v>1000781398</v>
      </c>
      <c r="E323" s="39" t="s">
        <v>760</v>
      </c>
      <c r="F323" s="38" t="s">
        <v>470</v>
      </c>
      <c r="G323" s="34">
        <v>45813</v>
      </c>
      <c r="H323" s="66" t="s">
        <v>815</v>
      </c>
      <c r="I323" s="66" t="s">
        <v>842</v>
      </c>
      <c r="J323" s="66" t="s">
        <v>830</v>
      </c>
      <c r="K323" s="40">
        <v>3484896</v>
      </c>
      <c r="L323" s="83">
        <v>1704976</v>
      </c>
      <c r="M323" s="35" t="str">
        <f t="shared" si="2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$ 1704976 el contrato de prestación de servicios No. PS 5653 2025 cuyo objeto es: PRESTAR SERVICIOS PROFESIONALES COMO PSICOLOGO (A) PARA DESARROLLAR ACTIVIDADES EN LA DIRECCION DE SERVICIOS HOSPITALARIOS DE LA SUBRED INTEGRADA DE SERVICIOS DE SALUD CENTRO ORIENTE E.S.E.</v>
      </c>
      <c r="N323" s="58" t="s">
        <v>416</v>
      </c>
      <c r="O323" s="54"/>
      <c r="P323" s="36"/>
      <c r="Q323" s="37" t="s">
        <v>71</v>
      </c>
    </row>
    <row r="324" spans="1:17" ht="409.6" thickBot="1">
      <c r="A324" s="57">
        <f t="shared" si="18"/>
        <v>314</v>
      </c>
      <c r="B324" s="32" t="s">
        <v>70</v>
      </c>
      <c r="C324" s="33" t="s">
        <v>394</v>
      </c>
      <c r="D324" s="62">
        <v>1047362148</v>
      </c>
      <c r="E324" s="39" t="s">
        <v>761</v>
      </c>
      <c r="F324" s="38" t="s">
        <v>580</v>
      </c>
      <c r="G324" s="34">
        <v>45813</v>
      </c>
      <c r="H324" s="66" t="s">
        <v>815</v>
      </c>
      <c r="I324" s="66" t="s">
        <v>842</v>
      </c>
      <c r="J324" s="66" t="s">
        <v>830</v>
      </c>
      <c r="K324" s="40">
        <v>21390000</v>
      </c>
      <c r="L324" s="83">
        <v>0</v>
      </c>
      <c r="M324" s="35" t="str">
        <f>CONCATENATE(Q324,J324,  " el contrato de prestación de servicios No. ",C324," cuyo objeto es: ", F324)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5660 2025 cuyo objeto es: PRESTAR SERVICIOS PROFESIONALES ESPECIALIZADOS COMO MEDICO ANESTESIOLOGO PARA DESARROLLAR ACTIVIDADES EN LA DIRECCION DE SERVICIOS HOSPITALARIOS DE LA SUBRED INTEGRADA DE SERVICIOS DE SALUD CENTRO ORIENTE E.S.E.</v>
      </c>
      <c r="N324" s="58" t="s">
        <v>416</v>
      </c>
      <c r="O324" s="54"/>
      <c r="P324" s="36"/>
      <c r="Q324" s="37" t="s">
        <v>71</v>
      </c>
    </row>
    <row r="325" spans="1:17" ht="409.6" thickBot="1">
      <c r="A325" s="57">
        <f t="shared" si="18"/>
        <v>315</v>
      </c>
      <c r="B325" s="32" t="s">
        <v>70</v>
      </c>
      <c r="C325" s="33" t="s">
        <v>395</v>
      </c>
      <c r="D325" s="62">
        <v>1000971005</v>
      </c>
      <c r="E325" s="39" t="s">
        <v>762</v>
      </c>
      <c r="F325" s="38" t="s">
        <v>450</v>
      </c>
      <c r="G325" s="34">
        <v>45813</v>
      </c>
      <c r="H325" s="66" t="s">
        <v>815</v>
      </c>
      <c r="I325" s="66" t="s">
        <v>842</v>
      </c>
      <c r="J325" s="66" t="s">
        <v>830</v>
      </c>
      <c r="K325" s="40">
        <v>6559662</v>
      </c>
      <c r="L325" s="83">
        <v>4584710</v>
      </c>
      <c r="M325" s="35" t="str">
        <f>CONCATENATE(Q325,J325,  " y adicionar por valor de $ ",L325, " el contrato de prestación de servicios No. ",C325," cuyo objeto es: ", F325)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$ 4584710 el contrato de prestación de servicios No. PS 5674 2025 cuyo objeto es: PRESTAR SERVICIOS PROFESIONALES COMO MEDICO GENERAL PARA DESARROLLAR ACTIVIDADES EN LA DIRECCION DE SERVICIOS HOSPITALARIOS DE LA SUBRED INTEGRADA DE SERVICIOS DE SALUD CENTRO ORIENTE E.S.E.</v>
      </c>
      <c r="N325" s="58" t="s">
        <v>416</v>
      </c>
      <c r="O325" s="54"/>
      <c r="P325" s="36"/>
      <c r="Q325" s="37" t="s">
        <v>71</v>
      </c>
    </row>
    <row r="326" spans="1:17" ht="409.6" thickBot="1">
      <c r="A326" s="57">
        <f t="shared" si="18"/>
        <v>316</v>
      </c>
      <c r="B326" s="32" t="s">
        <v>70</v>
      </c>
      <c r="C326" s="33" t="s">
        <v>396</v>
      </c>
      <c r="D326" s="62">
        <v>80230363</v>
      </c>
      <c r="E326" s="39" t="s">
        <v>763</v>
      </c>
      <c r="F326" s="38" t="s">
        <v>734</v>
      </c>
      <c r="G326" s="34">
        <v>45821</v>
      </c>
      <c r="H326" s="66" t="s">
        <v>815</v>
      </c>
      <c r="I326" s="66" t="s">
        <v>842</v>
      </c>
      <c r="J326" s="66" t="s">
        <v>830</v>
      </c>
      <c r="K326" s="40">
        <v>16740000</v>
      </c>
      <c r="L326" s="83">
        <v>1278000</v>
      </c>
      <c r="M326" s="35" t="str">
        <f>CONCATENATE(Q326,J326,  " y adicionar por valor de $ ",L326, " el contrato de prestación de servicios No. ",C326," cuyo objeto es: ", F326)</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$ 1278000 el contrato de prestación de servicios No. PS 5749 2025 cuyo objeto es: PRESTAR SERVICIOS PROFESIONALES ESPECIALIZADOS COMO MEDICO PSIQUIATRA PARA DESARROLLAR ACTIVIDADES EN LA DIRECCION DE SERVICIOS HOSPITALARIOS DE LA SUBRED INTEGRADA DE SERVICIOS DE SALUD CENTRO ORIENTE E.S.E.</v>
      </c>
      <c r="N326" s="58" t="s">
        <v>416</v>
      </c>
      <c r="O326" s="54"/>
      <c r="P326" s="36"/>
      <c r="Q326" s="37" t="s">
        <v>71</v>
      </c>
    </row>
    <row r="327" spans="1:17" ht="409.6" thickBot="1">
      <c r="A327" s="57">
        <f t="shared" si="18"/>
        <v>317</v>
      </c>
      <c r="B327" s="32" t="s">
        <v>70</v>
      </c>
      <c r="C327" s="33" t="s">
        <v>397</v>
      </c>
      <c r="D327" s="62">
        <v>1052389281</v>
      </c>
      <c r="E327" s="39" t="s">
        <v>764</v>
      </c>
      <c r="F327" s="38" t="s">
        <v>580</v>
      </c>
      <c r="G327" s="34">
        <v>45826</v>
      </c>
      <c r="H327" s="66" t="s">
        <v>815</v>
      </c>
      <c r="I327" s="66" t="s">
        <v>842</v>
      </c>
      <c r="J327" s="66" t="s">
        <v>830</v>
      </c>
      <c r="K327" s="40">
        <v>21390000</v>
      </c>
      <c r="L327" s="83">
        <v>0</v>
      </c>
      <c r="M327" s="35" t="str">
        <f>CONCATENATE(Q327,J327,  " el contrato de prestación de servicios No. ",C327," cuyo objeto es: ", F327)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5770 2025 cuyo objeto es: PRESTAR SERVICIOS PROFESIONALES ESPECIALIZADOS COMO MEDICO ANESTESIOLOGO PARA DESARROLLAR ACTIVIDADES EN LA DIRECCION DE SERVICIOS HOSPITALARIOS DE LA SUBRED INTEGRADA DE SERVICIOS DE SALUD CENTRO ORIENTE E.S.E.</v>
      </c>
      <c r="N327" s="58" t="s">
        <v>416</v>
      </c>
      <c r="O327" s="54"/>
      <c r="P327" s="36"/>
      <c r="Q327" s="37" t="s">
        <v>71</v>
      </c>
    </row>
    <row r="328" spans="1:17" ht="409.6" thickBot="1">
      <c r="A328" s="57">
        <f t="shared" si="18"/>
        <v>318</v>
      </c>
      <c r="B328" s="32" t="s">
        <v>70</v>
      </c>
      <c r="C328" s="33" t="s">
        <v>398</v>
      </c>
      <c r="D328" s="62">
        <v>1020845575</v>
      </c>
      <c r="E328" s="39" t="s">
        <v>765</v>
      </c>
      <c r="F328" s="38" t="s">
        <v>450</v>
      </c>
      <c r="G328" s="34">
        <v>45834</v>
      </c>
      <c r="H328" s="66" t="s">
        <v>815</v>
      </c>
      <c r="I328" s="66" t="s">
        <v>842</v>
      </c>
      <c r="J328" s="66" t="s">
        <v>830</v>
      </c>
      <c r="K328" s="40">
        <v>6559662</v>
      </c>
      <c r="L328" s="83">
        <v>2997695</v>
      </c>
      <c r="M328" s="35" t="str">
        <f t="shared" ref="M328:M330" si="23">CONCATENATE(Q328,J328,  " y adicionar por valor de $ ",L328, " el contrato de prestación de servicios No. ",C328," cuyo objeto es: ", F328)</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$ 2997695 el contrato de prestación de servicios No. PS 5823 2025 cuyo objeto es: PRESTAR SERVICIOS PROFESIONALES COMO MEDICO GENERAL PARA DESARROLLAR ACTIVIDADES EN LA DIRECCION DE SERVICIOS HOSPITALARIOS DE LA SUBRED INTEGRADA DE SERVICIOS DE SALUD CENTRO ORIENTE E.S.E.</v>
      </c>
      <c r="N328" s="58" t="s">
        <v>416</v>
      </c>
      <c r="O328" s="54"/>
      <c r="P328" s="36"/>
      <c r="Q328" s="37" t="s">
        <v>71</v>
      </c>
    </row>
    <row r="329" spans="1:17" ht="409.6" thickBot="1">
      <c r="A329" s="57">
        <f t="shared" si="18"/>
        <v>319</v>
      </c>
      <c r="B329" s="32" t="s">
        <v>70</v>
      </c>
      <c r="C329" s="33" t="s">
        <v>399</v>
      </c>
      <c r="D329" s="62">
        <v>1018411047</v>
      </c>
      <c r="E329" s="39" t="s">
        <v>766</v>
      </c>
      <c r="F329" s="38" t="s">
        <v>418</v>
      </c>
      <c r="G329" s="34">
        <v>45839</v>
      </c>
      <c r="H329" s="66" t="s">
        <v>815</v>
      </c>
      <c r="I329" s="66" t="s">
        <v>842</v>
      </c>
      <c r="J329" s="66" t="s">
        <v>830</v>
      </c>
      <c r="K329" s="40">
        <v>17951790</v>
      </c>
      <c r="L329" s="83">
        <v>6997337</v>
      </c>
      <c r="M329" s="3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$ 6997337 el contrato de prestación de servicios No. PS 5838 2025 cuyo objeto es: PRESTAR SERVICIOS PROFESIONALES ESPECIALIZADOS COMO MEDICO INTERNISTA PARA DESARROLLAR ACTIVIDADES EN LA DIRECCION DE SERVICIOS HOSPITALARIOS DE LA SUBRED INTEGRADA DE SERVICIOS DE SALUD CENTRO ORIENTE E.S.E.</v>
      </c>
      <c r="N329" s="58" t="s">
        <v>416</v>
      </c>
      <c r="O329" s="54"/>
      <c r="P329" s="36"/>
      <c r="Q329" s="37" t="s">
        <v>71</v>
      </c>
    </row>
    <row r="330" spans="1:17" ht="409.6" thickBot="1">
      <c r="A330" s="57">
        <f t="shared" si="18"/>
        <v>320</v>
      </c>
      <c r="B330" s="32" t="s">
        <v>70</v>
      </c>
      <c r="C330" s="33" t="s">
        <v>400</v>
      </c>
      <c r="D330" s="62">
        <v>1020791964</v>
      </c>
      <c r="E330" s="39" t="s">
        <v>767</v>
      </c>
      <c r="F330" s="38" t="s">
        <v>418</v>
      </c>
      <c r="G330" s="34">
        <v>45839</v>
      </c>
      <c r="H330" s="66" t="s">
        <v>815</v>
      </c>
      <c r="I330" s="66" t="s">
        <v>842</v>
      </c>
      <c r="J330" s="66" t="s">
        <v>830</v>
      </c>
      <c r="K330" s="40">
        <v>17951790</v>
      </c>
      <c r="L330" s="83">
        <v>5211810</v>
      </c>
      <c r="M330" s="35" t="str">
        <f t="shared" si="23"/>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$ 5211810 el contrato de prestación de servicios No. PS 5839 2025 cuyo objeto es: PRESTAR SERVICIOS PROFESIONALES ESPECIALIZADOS COMO MEDICO INTERNISTA PARA DESARROLLAR ACTIVIDADES EN LA DIRECCION DE SERVICIOS HOSPITALARIOS DE LA SUBRED INTEGRADA DE SERVICIOS DE SALUD CENTRO ORIENTE E.S.E.</v>
      </c>
      <c r="N330" s="58" t="s">
        <v>416</v>
      </c>
      <c r="O330" s="54"/>
      <c r="P330" s="36"/>
      <c r="Q330" s="37" t="s">
        <v>71</v>
      </c>
    </row>
    <row r="331" spans="1:17" ht="409.6" thickBot="1">
      <c r="A331" s="57">
        <f t="shared" si="18"/>
        <v>321</v>
      </c>
      <c r="B331" s="32" t="s">
        <v>70</v>
      </c>
      <c r="C331" s="33" t="s">
        <v>401</v>
      </c>
      <c r="D331" s="62">
        <v>1023006696</v>
      </c>
      <c r="E331" s="39" t="s">
        <v>768</v>
      </c>
      <c r="F331" s="38" t="s">
        <v>769</v>
      </c>
      <c r="G331" s="34">
        <v>45842</v>
      </c>
      <c r="H331" s="66" t="s">
        <v>815</v>
      </c>
      <c r="I331" s="66" t="s">
        <v>842</v>
      </c>
      <c r="J331" s="66" t="s">
        <v>830</v>
      </c>
      <c r="K331" s="40">
        <v>2672026</v>
      </c>
      <c r="L331" s="83">
        <v>0</v>
      </c>
      <c r="M331" s="35" t="str">
        <f>CONCATENATE(Q331,J331,  " el contrato de prestación de servicios No. ",C331," cuyo objeto es: ", F331)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5876 2025 cuyo objeto es: PRESTAR SERVICIOS COMO AUXILIAR DE ENFERMERIA PARA DESARROLLAR ACTIVIDADES EN LA DIRECCION DE SERVICIOS HOSPITALARIOS DE LA SUBRED INTEGRADA DE SERVICIOS DE SALUD CENTRO ORIENTE E.S.E.</v>
      </c>
      <c r="N331" s="58" t="s">
        <v>416</v>
      </c>
      <c r="O331" s="54"/>
      <c r="P331" s="36"/>
      <c r="Q331" s="37" t="s">
        <v>71</v>
      </c>
    </row>
    <row r="332" spans="1:17" ht="409.6" thickBot="1">
      <c r="A332" s="57">
        <f t="shared" si="18"/>
        <v>322</v>
      </c>
      <c r="B332" s="32" t="s">
        <v>70</v>
      </c>
      <c r="C332" s="33" t="s">
        <v>402</v>
      </c>
      <c r="D332" s="62">
        <v>1032491785</v>
      </c>
      <c r="E332" s="39" t="s">
        <v>770</v>
      </c>
      <c r="F332" s="38" t="s">
        <v>637</v>
      </c>
      <c r="G332" s="34">
        <v>45856</v>
      </c>
      <c r="H332" s="66" t="s">
        <v>815</v>
      </c>
      <c r="I332" s="66" t="s">
        <v>842</v>
      </c>
      <c r="J332" s="66" t="s">
        <v>830</v>
      </c>
      <c r="K332" s="40">
        <v>17173194</v>
      </c>
      <c r="L332" s="83">
        <v>5539740</v>
      </c>
      <c r="M332" s="35" t="str">
        <f>CONCATENATE(Q332,J332,  " y adicionar por valor de $ ",L332, " el contrato de prestación de servicios No. ",C332," cuyo objeto es: ", F332)</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$ 5539740 el contrato de prestación de servicios No. PS 5911 2025 cuyo objeto es: PRESTAR SERVICIOS PROFESIONALES ESPECIALIZADOS COMO PEDIATRA PARA DESARROLLAR ACTIVIDADES EN LA DIRECCION DE SERVICIOS HOSPITALARIOS DE LA SUBRED INTEGRADA DE SERVICIOS DE SALUD CENTRO ORIENTE E.S.E.</v>
      </c>
      <c r="N332" s="58" t="s">
        <v>416</v>
      </c>
      <c r="O332" s="54"/>
      <c r="P332" s="36"/>
      <c r="Q332" s="37" t="s">
        <v>71</v>
      </c>
    </row>
    <row r="333" spans="1:17" ht="409.6" thickBot="1">
      <c r="A333" s="57">
        <f t="shared" ref="A333:A367" si="24">+A332+1</f>
        <v>323</v>
      </c>
      <c r="B333" s="32" t="s">
        <v>70</v>
      </c>
      <c r="C333" s="33" t="s">
        <v>403</v>
      </c>
      <c r="D333" s="62">
        <v>1144206386</v>
      </c>
      <c r="E333" s="39" t="s">
        <v>771</v>
      </c>
      <c r="F333" s="38" t="s">
        <v>450</v>
      </c>
      <c r="G333" s="34">
        <v>45849</v>
      </c>
      <c r="H333" s="66" t="s">
        <v>815</v>
      </c>
      <c r="I333" s="66" t="s">
        <v>842</v>
      </c>
      <c r="J333" s="66" t="s">
        <v>830</v>
      </c>
      <c r="K333" s="40">
        <v>6559662</v>
      </c>
      <c r="L333" s="83">
        <v>0</v>
      </c>
      <c r="M333" s="35" t="str">
        <f>CONCATENATE(Q333,J333,  " el contrato de prestación de servicios No. ",C333," cuyo objeto es: ", F333)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5913 2025 cuyo objeto es: PRESTAR SERVICIOS PROFESIONALES COMO MEDICO GENERAL PARA DESARROLLAR ACTIVIDADES EN LA DIRECCION DE SERVICIOS HOSPITALARIOS DE LA SUBRED INTEGRADA DE SERVICIOS DE SALUD CENTRO ORIENTE E.S.E.</v>
      </c>
      <c r="N333" s="58" t="s">
        <v>416</v>
      </c>
      <c r="O333" s="54"/>
      <c r="P333" s="36"/>
      <c r="Q333" s="37" t="s">
        <v>71</v>
      </c>
    </row>
    <row r="334" spans="1:17" ht="409.6" thickBot="1">
      <c r="A334" s="57">
        <f t="shared" si="24"/>
        <v>324</v>
      </c>
      <c r="B334" s="32" t="s">
        <v>70</v>
      </c>
      <c r="C334" s="33" t="s">
        <v>404</v>
      </c>
      <c r="D334" s="62">
        <v>1013646454</v>
      </c>
      <c r="E334" s="39" t="s">
        <v>772</v>
      </c>
      <c r="F334" s="38" t="s">
        <v>450</v>
      </c>
      <c r="G334" s="34">
        <v>45849</v>
      </c>
      <c r="H334" s="66" t="s">
        <v>815</v>
      </c>
      <c r="I334" s="66" t="s">
        <v>842</v>
      </c>
      <c r="J334" s="66" t="s">
        <v>830</v>
      </c>
      <c r="K334" s="40">
        <v>6559662</v>
      </c>
      <c r="L334" s="83">
        <v>2468690</v>
      </c>
      <c r="M334" s="35" t="str">
        <f t="shared" ref="M334:M342" si="25">CONCATENATE(Q334,J334,  " y adicionar por valor de $ ",L334, " el contrato de prestación de servicios No. ",C334," cuyo objeto es: ", F334)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$ 2468690 el contrato de prestación de servicios No. PS 5918 2025 cuyo objeto es: PRESTAR SERVICIOS PROFESIONALES COMO MEDICO GENERAL PARA DESARROLLAR ACTIVIDADES EN LA DIRECCION DE SERVICIOS HOSPITALARIOS DE LA SUBRED INTEGRADA DE SERVICIOS DE SALUD CENTRO ORIENTE E.S.E.</v>
      </c>
      <c r="N334" s="58" t="s">
        <v>416</v>
      </c>
      <c r="O334" s="54"/>
      <c r="P334" s="36"/>
      <c r="Q334" s="37" t="s">
        <v>71</v>
      </c>
    </row>
    <row r="335" spans="1:17" ht="409.6" thickBot="1">
      <c r="A335" s="57">
        <f t="shared" si="24"/>
        <v>325</v>
      </c>
      <c r="B335" s="32" t="s">
        <v>70</v>
      </c>
      <c r="C335" s="33" t="s">
        <v>405</v>
      </c>
      <c r="D335" s="62">
        <v>1018496144</v>
      </c>
      <c r="E335" s="39" t="s">
        <v>773</v>
      </c>
      <c r="F335" s="38" t="s">
        <v>450</v>
      </c>
      <c r="G335" s="34">
        <v>45856</v>
      </c>
      <c r="H335" s="66" t="s">
        <v>815</v>
      </c>
      <c r="I335" s="66" t="s">
        <v>842</v>
      </c>
      <c r="J335" s="66" t="s">
        <v>830</v>
      </c>
      <c r="K335" s="40">
        <v>6559662</v>
      </c>
      <c r="L335" s="83">
        <v>3597234</v>
      </c>
      <c r="M335"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$ 3597234 el contrato de prestación de servicios No. PS 5953 2025 cuyo objeto es: PRESTAR SERVICIOS PROFESIONALES COMO MEDICO GENERAL PARA DESARROLLAR ACTIVIDADES EN LA DIRECCION DE SERVICIOS HOSPITALARIOS DE LA SUBRED INTEGRADA DE SERVICIOS DE SALUD CENTRO ORIENTE E.S.E.</v>
      </c>
      <c r="N335" s="58" t="s">
        <v>416</v>
      </c>
      <c r="O335" s="54"/>
      <c r="P335" s="36"/>
      <c r="Q335" s="37" t="s">
        <v>71</v>
      </c>
    </row>
    <row r="336" spans="1:17" ht="409.6" thickBot="1">
      <c r="A336" s="57">
        <f t="shared" si="24"/>
        <v>326</v>
      </c>
      <c r="B336" s="32" t="s">
        <v>70</v>
      </c>
      <c r="C336" s="33" t="s">
        <v>406</v>
      </c>
      <c r="D336" s="62">
        <v>1020797525</v>
      </c>
      <c r="E336" s="39" t="s">
        <v>774</v>
      </c>
      <c r="F336" s="38" t="s">
        <v>564</v>
      </c>
      <c r="G336" s="34">
        <v>45859</v>
      </c>
      <c r="H336" s="66" t="s">
        <v>815</v>
      </c>
      <c r="I336" s="66" t="s">
        <v>842</v>
      </c>
      <c r="J336" s="66" t="s">
        <v>830</v>
      </c>
      <c r="K336" s="40">
        <v>15900768</v>
      </c>
      <c r="L336" s="83">
        <v>7189000</v>
      </c>
      <c r="M336"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$ 7189000 el contrato de prestación de servicios No. PS 5968 2025 cuyo objeto es: PRESTAR SERVICIOS PROFESIONALES ESPECIALIZADOS COMO ORTOPEDISTA PARA DESARROLLAR ACTIVIDADES EN LA DIRECCION DE SERVICIOS HOSPITALARIOS DE LA SUBRED INTEGRADA DE SERVICIOS DE SALUD CENTRO ORIENTE E.S.E.</v>
      </c>
      <c r="N336" s="58" t="s">
        <v>416</v>
      </c>
      <c r="O336" s="54"/>
      <c r="P336" s="36"/>
      <c r="Q336" s="37" t="s">
        <v>71</v>
      </c>
    </row>
    <row r="337" spans="1:17" ht="409.6" thickBot="1">
      <c r="A337" s="57">
        <f t="shared" si="24"/>
        <v>327</v>
      </c>
      <c r="B337" s="32" t="s">
        <v>70</v>
      </c>
      <c r="C337" s="33" t="s">
        <v>407</v>
      </c>
      <c r="D337" s="62">
        <v>10258351</v>
      </c>
      <c r="E337" s="39" t="s">
        <v>775</v>
      </c>
      <c r="F337" s="38" t="s">
        <v>580</v>
      </c>
      <c r="G337" s="34">
        <v>45863</v>
      </c>
      <c r="H337" s="66" t="s">
        <v>815</v>
      </c>
      <c r="I337" s="66" t="s">
        <v>842</v>
      </c>
      <c r="J337" s="66" t="s">
        <v>830</v>
      </c>
      <c r="K337" s="40">
        <v>21390000</v>
      </c>
      <c r="L337" s="83">
        <v>14950000</v>
      </c>
      <c r="M337"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$ 14950000 el contrato de prestación de servicios No. PS 6012 2025 cuyo objeto es: PRESTAR SERVICIOS PROFESIONALES ESPECIALIZADOS COMO MEDICO ANESTESIOLOGO PARA DESARROLLAR ACTIVIDADES EN LA DIRECCION DE SERVICIOS HOSPITALARIOS DE LA SUBRED INTEGRADA DE SERVICIOS DE SALUD CENTRO ORIENTE E.S.E.</v>
      </c>
      <c r="N337" s="58" t="s">
        <v>416</v>
      </c>
      <c r="O337" s="54"/>
      <c r="P337" s="36"/>
      <c r="Q337" s="37" t="s">
        <v>71</v>
      </c>
    </row>
    <row r="338" spans="1:17" ht="409.6" thickBot="1">
      <c r="A338" s="57">
        <f t="shared" si="24"/>
        <v>328</v>
      </c>
      <c r="B338" s="32" t="s">
        <v>70</v>
      </c>
      <c r="C338" s="33" t="s">
        <v>408</v>
      </c>
      <c r="D338" s="62">
        <v>1067817659</v>
      </c>
      <c r="E338" s="39" t="s">
        <v>776</v>
      </c>
      <c r="F338" s="38" t="s">
        <v>450</v>
      </c>
      <c r="G338" s="34">
        <v>45868</v>
      </c>
      <c r="H338" s="66" t="s">
        <v>815</v>
      </c>
      <c r="I338" s="66" t="s">
        <v>842</v>
      </c>
      <c r="J338" s="66" t="s">
        <v>830</v>
      </c>
      <c r="K338" s="40">
        <v>6559662</v>
      </c>
      <c r="L338" s="83">
        <v>2574491</v>
      </c>
      <c r="M338"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$ 2574491 el contrato de prestación de servicios No. PS 6034 2025 cuyo objeto es: PRESTAR SERVICIOS PROFESIONALES COMO MEDICO GENERAL PARA DESARROLLAR ACTIVIDADES EN LA DIRECCION DE SERVICIOS HOSPITALARIOS DE LA SUBRED INTEGRADA DE SERVICIOS DE SALUD CENTRO ORIENTE E.S.E.</v>
      </c>
      <c r="N338" s="58" t="s">
        <v>416</v>
      </c>
      <c r="O338" s="54"/>
      <c r="P338" s="36"/>
      <c r="Q338" s="37" t="s">
        <v>71</v>
      </c>
    </row>
    <row r="339" spans="1:17" ht="409.6" thickBot="1">
      <c r="A339" s="57">
        <f t="shared" si="24"/>
        <v>329</v>
      </c>
      <c r="B339" s="32" t="s">
        <v>70</v>
      </c>
      <c r="C339" s="33" t="s">
        <v>409</v>
      </c>
      <c r="D339" s="62">
        <v>6776051</v>
      </c>
      <c r="E339" s="39" t="s">
        <v>777</v>
      </c>
      <c r="F339" s="38" t="s">
        <v>734</v>
      </c>
      <c r="G339" s="34">
        <v>45874</v>
      </c>
      <c r="H339" s="66" t="s">
        <v>815</v>
      </c>
      <c r="I339" s="66" t="s">
        <v>842</v>
      </c>
      <c r="J339" s="66" t="s">
        <v>830</v>
      </c>
      <c r="K339" s="40">
        <v>16740000</v>
      </c>
      <c r="L339" s="83">
        <v>5670000</v>
      </c>
      <c r="M339"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$ 5670000 el contrato de prestación de servicios No. PS 6060 2025 cuyo objeto es: PRESTAR SERVICIOS PROFESIONALES ESPECIALIZADOS COMO MEDICO PSIQUIATRA PARA DESARROLLAR ACTIVIDADES EN LA DIRECCION DE SERVICIOS HOSPITALARIOS DE LA SUBRED INTEGRADA DE SERVICIOS DE SALUD CENTRO ORIENTE E.S.E.</v>
      </c>
      <c r="N339" s="58" t="s">
        <v>416</v>
      </c>
      <c r="O339" s="54"/>
      <c r="P339" s="36"/>
      <c r="Q339" s="37" t="s">
        <v>71</v>
      </c>
    </row>
    <row r="340" spans="1:17" ht="409.6" thickBot="1">
      <c r="A340" s="57">
        <f t="shared" si="24"/>
        <v>330</v>
      </c>
      <c r="B340" s="32" t="s">
        <v>70</v>
      </c>
      <c r="C340" s="33" t="s">
        <v>410</v>
      </c>
      <c r="D340" s="62">
        <v>1015483850</v>
      </c>
      <c r="E340" s="39" t="s">
        <v>778</v>
      </c>
      <c r="F340" s="38" t="s">
        <v>597</v>
      </c>
      <c r="G340" s="34">
        <v>45873</v>
      </c>
      <c r="H340" s="66" t="s">
        <v>815</v>
      </c>
      <c r="I340" s="66" t="s">
        <v>842</v>
      </c>
      <c r="J340" s="66" t="s">
        <v>830</v>
      </c>
      <c r="K340" s="40">
        <v>3484896</v>
      </c>
      <c r="L340" s="83">
        <v>1592560</v>
      </c>
      <c r="M340"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$ 1592560 el contrato de prestación de servicios No. PS 6074 2025 cuyo objeto es: PRESTAR SERVICIOS PROFESIONALES COMO INSTRUMENTADOR QUIRURGICO PARA DESARROLLAR ACTIVIDADES EN LA DIRECCION DE SERVICIOS HOSPITALARIOS DE LA SUBRED INTEGRADA DE SERVICIOS DE SALUD CENTRO ORIENTE E.S.E.</v>
      </c>
      <c r="N340" s="58" t="s">
        <v>416</v>
      </c>
      <c r="O340" s="54"/>
      <c r="P340" s="36"/>
      <c r="Q340" s="37" t="s">
        <v>71</v>
      </c>
    </row>
    <row r="341" spans="1:17" ht="409.6" thickBot="1">
      <c r="A341" s="57">
        <f t="shared" si="24"/>
        <v>331</v>
      </c>
      <c r="B341" s="32" t="s">
        <v>70</v>
      </c>
      <c r="C341" s="33" t="s">
        <v>411</v>
      </c>
      <c r="D341" s="62">
        <v>1032476601</v>
      </c>
      <c r="E341" s="39" t="s">
        <v>779</v>
      </c>
      <c r="F341" s="38" t="s">
        <v>780</v>
      </c>
      <c r="G341" s="34">
        <v>45873</v>
      </c>
      <c r="H341" s="66" t="s">
        <v>815</v>
      </c>
      <c r="I341" s="66" t="s">
        <v>842</v>
      </c>
      <c r="J341" s="66" t="s">
        <v>830</v>
      </c>
      <c r="K341" s="40">
        <v>2222946</v>
      </c>
      <c r="L341" s="83">
        <v>370491</v>
      </c>
      <c r="M341"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$ 370491 el contrato de prestación de servicios No. PS 6078 2025 cuyo objeto es: PRESTAR SERVICIOS TECNICOS COMO AUXILIAR DE ENFERMERIA PARA DESARROLLAR ACTIVIDADES EN LA DIRECCION DE SERVICIOS HOSPITALARIOS DE LA SUBRED INTEGRADA DE SERVICIOS DE SALUD CENTRO ORIENTE E.S.E.</v>
      </c>
      <c r="N341" s="58" t="s">
        <v>416</v>
      </c>
      <c r="O341" s="54"/>
      <c r="P341" s="36"/>
      <c r="Q341" s="37" t="s">
        <v>71</v>
      </c>
    </row>
    <row r="342" spans="1:17" ht="409.6" thickBot="1">
      <c r="A342" s="57">
        <f t="shared" si="24"/>
        <v>332</v>
      </c>
      <c r="B342" s="32" t="s">
        <v>70</v>
      </c>
      <c r="C342" s="33" t="s">
        <v>412</v>
      </c>
      <c r="D342" s="62">
        <v>1047433143</v>
      </c>
      <c r="E342" s="39" t="s">
        <v>781</v>
      </c>
      <c r="F342" s="38" t="s">
        <v>418</v>
      </c>
      <c r="G342" s="34">
        <v>45873</v>
      </c>
      <c r="H342" s="66" t="s">
        <v>815</v>
      </c>
      <c r="I342" s="66" t="s">
        <v>842</v>
      </c>
      <c r="J342" s="66" t="s">
        <v>830</v>
      </c>
      <c r="K342" s="40">
        <v>17951790</v>
      </c>
      <c r="L342" s="83">
        <v>6176960</v>
      </c>
      <c r="M342" s="35" t="str">
        <f t="shared" si="25"/>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$ 6176960 el contrato de prestación de servicios No. PS 6107 2025 cuyo objeto es: PRESTAR SERVICIOS PROFESIONALES ESPECIALIZADOS COMO MEDICO INTERNISTA PARA DESARROLLAR ACTIVIDADES EN LA DIRECCION DE SERVICIOS HOSPITALARIOS DE LA SUBRED INTEGRADA DE SERVICIOS DE SALUD CENTRO ORIENTE E.S.E.</v>
      </c>
      <c r="N342" s="58" t="s">
        <v>416</v>
      </c>
      <c r="O342" s="54"/>
      <c r="P342" s="36"/>
      <c r="Q342" s="37" t="s">
        <v>71</v>
      </c>
    </row>
    <row r="343" spans="1:17" ht="409.6" thickBot="1">
      <c r="A343" s="57">
        <f t="shared" si="24"/>
        <v>333</v>
      </c>
      <c r="B343" s="32" t="s">
        <v>70</v>
      </c>
      <c r="C343" s="33" t="s">
        <v>413</v>
      </c>
      <c r="D343" s="62">
        <v>1013582835</v>
      </c>
      <c r="E343" s="39" t="s">
        <v>782</v>
      </c>
      <c r="F343" s="38" t="s">
        <v>450</v>
      </c>
      <c r="G343" s="34">
        <v>45875</v>
      </c>
      <c r="H343" s="66" t="s">
        <v>815</v>
      </c>
      <c r="I343" s="66" t="s">
        <v>842</v>
      </c>
      <c r="J343" s="66" t="s">
        <v>830</v>
      </c>
      <c r="K343" s="40">
        <v>6524395</v>
      </c>
      <c r="L343" s="83">
        <v>0</v>
      </c>
      <c r="M343" s="35" t="str">
        <f>CONCATENATE(Q343,J343,  " el contrato de prestación de servicios No. ",C343," cuyo objeto es: ", F343)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el contrato de prestación de servicios No. PS 6113 2025 cuyo objeto es: PRESTAR SERVICIOS PROFESIONALES COMO MEDICO GENERAL PARA DESARROLLAR ACTIVIDADES EN LA DIRECCION DE SERVICIOS HOSPITALARIOS DE LA SUBRED INTEGRADA DE SERVICIOS DE SALUD CENTRO ORIENTE E.S.E.</v>
      </c>
      <c r="N343" s="58" t="s">
        <v>416</v>
      </c>
      <c r="O343" s="54"/>
      <c r="P343" s="36"/>
      <c r="Q343" s="37" t="s">
        <v>71</v>
      </c>
    </row>
    <row r="344" spans="1:17" ht="409.6" thickBot="1">
      <c r="A344" s="57">
        <f t="shared" si="24"/>
        <v>334</v>
      </c>
      <c r="B344" s="32" t="s">
        <v>70</v>
      </c>
      <c r="C344" s="33" t="s">
        <v>414</v>
      </c>
      <c r="D344" s="62">
        <v>1007727409</v>
      </c>
      <c r="E344" s="39" t="s">
        <v>783</v>
      </c>
      <c r="F344" s="38" t="s">
        <v>450</v>
      </c>
      <c r="G344" s="34">
        <v>45875</v>
      </c>
      <c r="H344" s="66" t="s">
        <v>815</v>
      </c>
      <c r="I344" s="66" t="s">
        <v>842</v>
      </c>
      <c r="J344" s="66" t="s">
        <v>830</v>
      </c>
      <c r="K344" s="40">
        <v>6559662</v>
      </c>
      <c r="L344" s="83">
        <v>2856627</v>
      </c>
      <c r="M344" s="35" t="str">
        <f t="shared" ref="M344:M367" si="26">CONCATENATE(Q344,J344,  " y adicionar por valor de $ ",L344, " el contrato de prestación de servicios No. ",C344," cuyo objeto es: ", F344)</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$ 2856627 el contrato de prestación de servicios No. PS 6120 2025 cuyo objeto es: PRESTAR SERVICIOS PROFESIONALES COMO MEDICO GENERAL PARA DESARROLLAR ACTIVIDADES EN LA DIRECCION DE SERVICIOS HOSPITALARIOS DE LA SUBRED INTEGRADA DE SERVICIOS DE SALUD CENTRO ORIENTE E.S.E.</v>
      </c>
      <c r="N344" s="58" t="s">
        <v>416</v>
      </c>
      <c r="O344" s="54"/>
      <c r="P344" s="36"/>
      <c r="Q344" s="37" t="s">
        <v>71</v>
      </c>
    </row>
    <row r="345" spans="1:17" ht="409.6" thickBot="1">
      <c r="A345" s="57">
        <f t="shared" si="24"/>
        <v>335</v>
      </c>
      <c r="B345" s="32" t="s">
        <v>70</v>
      </c>
      <c r="C345" s="33" t="s">
        <v>415</v>
      </c>
      <c r="D345" s="62">
        <v>52120230</v>
      </c>
      <c r="E345" s="39" t="s">
        <v>784</v>
      </c>
      <c r="F345" s="38" t="s">
        <v>785</v>
      </c>
      <c r="G345" s="34">
        <v>45875</v>
      </c>
      <c r="H345" s="66" t="s">
        <v>815</v>
      </c>
      <c r="I345" s="66" t="s">
        <v>842</v>
      </c>
      <c r="J345" s="66" t="s">
        <v>830</v>
      </c>
      <c r="K345" s="40">
        <v>3484896</v>
      </c>
      <c r="L345" s="83">
        <v>1114792</v>
      </c>
      <c r="M345"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$ 1114792 el contrato de prestación de servicios No. PS 6141 2025 cuyo objeto es: PRESTAR SERVICIOS PROFESIONALES COMO TERAPEUTA OCUPACIONAL PARA DESARROLLAR ACTIVIDADES EN LA DIRECCION DE SERVICIOS HOSPITALARIOS DE LA SUBRED INTEGRADA DE SERVICIOS DE SALUD CENTRO ORIENTE E.S.E.</v>
      </c>
      <c r="N345" s="58" t="s">
        <v>416</v>
      </c>
      <c r="O345" s="54"/>
      <c r="P345" s="36"/>
      <c r="Q345" s="37" t="s">
        <v>71</v>
      </c>
    </row>
    <row r="346" spans="1:17" ht="409.6" thickBot="1">
      <c r="A346" s="57">
        <f t="shared" si="24"/>
        <v>336</v>
      </c>
      <c r="B346" s="32" t="s">
        <v>70</v>
      </c>
      <c r="C346" s="33" t="s">
        <v>793</v>
      </c>
      <c r="D346" s="62">
        <v>52534936</v>
      </c>
      <c r="E346" s="39" t="s">
        <v>794</v>
      </c>
      <c r="F346" s="38" t="s">
        <v>780</v>
      </c>
      <c r="G346" s="34">
        <v>45892</v>
      </c>
      <c r="H346" s="66" t="s">
        <v>815</v>
      </c>
      <c r="I346" s="66" t="s">
        <v>842</v>
      </c>
      <c r="J346" s="66" t="s">
        <v>830</v>
      </c>
      <c r="K346" s="40">
        <v>2222946</v>
      </c>
      <c r="L346" s="83">
        <v>222295</v>
      </c>
      <c r="M346"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$ 222295 el contrato de prestación de servicios No. PS 6187 2025 cuyo objeto es: PRESTAR SERVICIOS TECNICOS COMO AUXILIAR DE ENFERMERIA PARA DESARROLLAR ACTIVIDADES EN LA DIRECCION DE SERVICIOS HOSPITALARIOS DE LA SUBRED INTEGRADA DE SERVICIOS DE SALUD CENTRO ORIENTE E.S.E.</v>
      </c>
      <c r="N346" s="58" t="s">
        <v>416</v>
      </c>
      <c r="O346" s="54"/>
      <c r="P346" s="36"/>
      <c r="Q346" s="37" t="s">
        <v>71</v>
      </c>
    </row>
    <row r="347" spans="1:17" ht="409.6" thickBot="1">
      <c r="A347" s="57">
        <f t="shared" si="24"/>
        <v>337</v>
      </c>
      <c r="B347" s="32" t="s">
        <v>70</v>
      </c>
      <c r="C347" s="33" t="s">
        <v>797</v>
      </c>
      <c r="D347" s="62">
        <v>1005912685</v>
      </c>
      <c r="E347" s="39" t="s">
        <v>799</v>
      </c>
      <c r="F347" s="38" t="s">
        <v>450</v>
      </c>
      <c r="G347" s="34">
        <v>45915</v>
      </c>
      <c r="H347" s="66" t="s">
        <v>815</v>
      </c>
      <c r="I347" s="66" t="s">
        <v>842</v>
      </c>
      <c r="J347" s="66" t="s">
        <v>830</v>
      </c>
      <c r="K347" s="40">
        <v>6559662</v>
      </c>
      <c r="L347" s="83">
        <v>3844103</v>
      </c>
      <c r="M347"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$ 3844103 el contrato de prestación de servicios No. PS 6325 2025 cuyo objeto es: PRESTAR SERVICIOS PROFESIONALES COMO MEDICO GENERAL PARA DESARROLLAR ACTIVIDADES EN LA DIRECCION DE SERVICIOS HOSPITALARIOS DE LA SUBRED INTEGRADA DE SERVICIOS DE SALUD CENTRO ORIENTE E.S.E.</v>
      </c>
      <c r="N347" s="58" t="s">
        <v>416</v>
      </c>
      <c r="O347" s="54"/>
      <c r="P347" s="36"/>
      <c r="Q347" s="37" t="s">
        <v>71</v>
      </c>
    </row>
    <row r="348" spans="1:17" ht="409.6" thickBot="1">
      <c r="A348" s="57">
        <f t="shared" si="24"/>
        <v>338</v>
      </c>
      <c r="B348" s="70" t="s">
        <v>70</v>
      </c>
      <c r="C348" s="33" t="s">
        <v>858</v>
      </c>
      <c r="D348" s="71">
        <v>1033788362</v>
      </c>
      <c r="E348" s="72" t="s">
        <v>859</v>
      </c>
      <c r="F348" s="80" t="s">
        <v>769</v>
      </c>
      <c r="G348" s="74">
        <v>45937</v>
      </c>
      <c r="H348" s="66" t="s">
        <v>815</v>
      </c>
      <c r="I348" s="66" t="s">
        <v>842</v>
      </c>
      <c r="J348" s="66" t="s">
        <v>830</v>
      </c>
      <c r="K348" s="75">
        <v>2672026</v>
      </c>
      <c r="L348" s="83">
        <v>568811</v>
      </c>
      <c r="M348"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$ 568811 el contrato de prestación de servicios No. PS 7346 2025 cuyo objeto es: PRESTAR SERVICIOS COMO AUXILIAR DE ENFERMERIA PARA DESARROLLAR ACTIVIDADES EN LA DIRECCION DE SERVICIOS HOSPITALARIOS DE LA SUBRED INTEGRADA DE SERVICIOS DE SALUD CENTRO ORIENTE E.S.E.</v>
      </c>
      <c r="N348" s="76" t="s">
        <v>416</v>
      </c>
      <c r="O348" s="77"/>
      <c r="P348" s="78"/>
      <c r="Q348" s="79" t="s">
        <v>71</v>
      </c>
    </row>
    <row r="349" spans="1:17" s="12" customFormat="1" ht="409.6" thickBot="1">
      <c r="A349" s="57">
        <f t="shared" si="24"/>
        <v>339</v>
      </c>
      <c r="B349" s="32" t="s">
        <v>70</v>
      </c>
      <c r="C349" s="33" t="s">
        <v>800</v>
      </c>
      <c r="D349" s="62">
        <v>79825510</v>
      </c>
      <c r="E349" s="39" t="s">
        <v>801</v>
      </c>
      <c r="F349" s="38" t="s">
        <v>769</v>
      </c>
      <c r="G349" s="34">
        <v>45946</v>
      </c>
      <c r="H349" s="66" t="s">
        <v>815</v>
      </c>
      <c r="I349" s="66" t="s">
        <v>842</v>
      </c>
      <c r="J349" s="66" t="s">
        <v>830</v>
      </c>
      <c r="K349" s="40">
        <v>2672026</v>
      </c>
      <c r="L349" s="83">
        <v>534405</v>
      </c>
      <c r="M349"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$ 534405 el contrato de prestación de servicios No. PS 7697 2025 cuyo objeto es: PRESTAR SERVICIOS COMO AUXILIAR DE ENFERMERIA PARA DESARROLLAR ACTIVIDADES EN LA DIRECCION DE SERVICIOS HOSPITALARIOS DE LA SUBRED INTEGRADA DE SERVICIOS DE SALUD CENTRO ORIENTE E.S.E.</v>
      </c>
      <c r="N349" s="58" t="s">
        <v>416</v>
      </c>
      <c r="O349" s="54"/>
      <c r="P349" s="36"/>
      <c r="Q349" s="37" t="s">
        <v>71</v>
      </c>
    </row>
    <row r="350" spans="1:17" s="12" customFormat="1" ht="409.6" thickBot="1">
      <c r="A350" s="57">
        <f t="shared" si="24"/>
        <v>340</v>
      </c>
      <c r="B350" s="32" t="s">
        <v>70</v>
      </c>
      <c r="C350" s="33" t="s">
        <v>803</v>
      </c>
      <c r="D350" s="62">
        <v>1077840743</v>
      </c>
      <c r="E350" s="39" t="s">
        <v>802</v>
      </c>
      <c r="F350" s="38" t="s">
        <v>597</v>
      </c>
      <c r="G350" s="34">
        <v>45951</v>
      </c>
      <c r="H350" s="66" t="s">
        <v>815</v>
      </c>
      <c r="I350" s="66" t="s">
        <v>842</v>
      </c>
      <c r="J350" s="66" t="s">
        <v>830</v>
      </c>
      <c r="K350" s="40">
        <v>3484896</v>
      </c>
      <c r="L350" s="83">
        <v>505872</v>
      </c>
      <c r="M350"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$ 505872 el contrato de prestación de servicios No. PS 7778 2025 cuyo objeto es: PRESTAR SERVICIOS PROFESIONALES COMO INSTRUMENTADOR QUIRURGICO PARA DESARROLLAR ACTIVIDADES EN LA DIRECCION DE SERVICIOS HOSPITALARIOS DE LA SUBRED INTEGRADA DE SERVICIOS DE SALUD CENTRO ORIENTE E.S.E.</v>
      </c>
      <c r="N350" s="58" t="s">
        <v>416</v>
      </c>
      <c r="O350" s="54"/>
      <c r="P350" s="36"/>
      <c r="Q350" s="37" t="s">
        <v>71</v>
      </c>
    </row>
    <row r="351" spans="1:17" s="12" customFormat="1" ht="409.6" thickBot="1">
      <c r="A351" s="57">
        <f t="shared" si="24"/>
        <v>341</v>
      </c>
      <c r="B351" s="32" t="s">
        <v>70</v>
      </c>
      <c r="C351" s="33" t="s">
        <v>813</v>
      </c>
      <c r="D351" s="62">
        <v>1030652356</v>
      </c>
      <c r="E351" s="39" t="s">
        <v>816</v>
      </c>
      <c r="F351" s="38" t="s">
        <v>817</v>
      </c>
      <c r="G351" s="34">
        <v>45967</v>
      </c>
      <c r="H351" s="66" t="s">
        <v>815</v>
      </c>
      <c r="I351" s="66" t="s">
        <v>842</v>
      </c>
      <c r="J351" s="66" t="s">
        <v>830</v>
      </c>
      <c r="K351" s="40">
        <v>3484896</v>
      </c>
      <c r="L351" s="83">
        <v>2032856</v>
      </c>
      <c r="M351"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$ 2032856 el contrato de prestación de servicios No. PS 7912 2025 cuyo objeto es: PRESTAR SERVICIOS PROFESIONALES COMO TRABAJADOR SOCIAL PARA DESARROLLAR ACTIVIDADES EN LA DIRECCION DE SERVICIOS HOSPITALARIOS DE LA SUBRED INTEGRADA DE SERVICIOS DE SALUD CENTRO ORIENTE E.S.E.</v>
      </c>
      <c r="N351" s="58" t="s">
        <v>416</v>
      </c>
      <c r="O351" s="54"/>
      <c r="P351" s="36"/>
      <c r="Q351" s="37" t="s">
        <v>71</v>
      </c>
    </row>
    <row r="352" spans="1:17" s="12" customFormat="1" ht="409.6" thickBot="1">
      <c r="A352" s="57">
        <f t="shared" si="24"/>
        <v>342</v>
      </c>
      <c r="B352" s="32" t="s">
        <v>70</v>
      </c>
      <c r="C352" s="33" t="s">
        <v>814</v>
      </c>
      <c r="D352" s="62">
        <v>1053609633</v>
      </c>
      <c r="E352" s="39" t="s">
        <v>818</v>
      </c>
      <c r="F352" s="38" t="s">
        <v>564</v>
      </c>
      <c r="G352" s="34">
        <v>45967</v>
      </c>
      <c r="H352" s="66" t="s">
        <v>815</v>
      </c>
      <c r="I352" s="66" t="s">
        <v>842</v>
      </c>
      <c r="J352" s="66" t="s">
        <v>830</v>
      </c>
      <c r="K352" s="40">
        <v>16926000</v>
      </c>
      <c r="L352" s="83">
        <v>12194000</v>
      </c>
      <c r="M352"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$ 12194000 el contrato de prestación de servicios No. PS 7914 2025 cuyo objeto es: PRESTAR SERVICIOS PROFESIONALES ESPECIALIZADOS COMO ORTOPEDISTA PARA DESARROLLAR ACTIVIDADES EN LA DIRECCION DE SERVICIOS HOSPITALARIOS DE LA SUBRED INTEGRADA DE SERVICIOS DE SALUD CENTRO ORIENTE E.S.E.</v>
      </c>
      <c r="N352" s="58" t="s">
        <v>416</v>
      </c>
      <c r="O352" s="54"/>
      <c r="P352" s="36"/>
      <c r="Q352" s="37" t="s">
        <v>71</v>
      </c>
    </row>
    <row r="353" spans="1:17" s="12" customFormat="1" ht="409.6" thickBot="1">
      <c r="A353" s="57">
        <f t="shared" si="24"/>
        <v>343</v>
      </c>
      <c r="B353" s="32" t="s">
        <v>70</v>
      </c>
      <c r="C353" s="33" t="s">
        <v>820</v>
      </c>
      <c r="D353" s="62">
        <v>1030596802</v>
      </c>
      <c r="E353" s="39" t="s">
        <v>831</v>
      </c>
      <c r="F353" s="38" t="s">
        <v>769</v>
      </c>
      <c r="G353" s="34">
        <v>45982</v>
      </c>
      <c r="H353" s="66" t="s">
        <v>815</v>
      </c>
      <c r="I353" s="66" t="s">
        <v>842</v>
      </c>
      <c r="J353" s="66" t="s">
        <v>830</v>
      </c>
      <c r="K353" s="40">
        <v>2672026</v>
      </c>
      <c r="L353" s="83">
        <v>979743</v>
      </c>
      <c r="M353"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$ 979743 el contrato de prestación de servicios No. PS 7992 2025 cuyo objeto es: PRESTAR SERVICIOS COMO AUXILIAR DE ENFERMERIA PARA DESARROLLAR ACTIVIDADES EN LA DIRECCION DE SERVICIOS HOSPITALARIOS DE LA SUBRED INTEGRADA DE SERVICIOS DE SALUD CENTRO ORIENTE E.S.E.</v>
      </c>
      <c r="N353" s="58" t="s">
        <v>416</v>
      </c>
      <c r="O353" s="54"/>
      <c r="P353" s="36"/>
      <c r="Q353" s="37" t="s">
        <v>71</v>
      </c>
    </row>
    <row r="354" spans="1:17" s="12" customFormat="1" ht="409.6" thickBot="1">
      <c r="A354" s="57">
        <f t="shared" si="24"/>
        <v>344</v>
      </c>
      <c r="B354" s="32" t="s">
        <v>70</v>
      </c>
      <c r="C354" s="33" t="s">
        <v>821</v>
      </c>
      <c r="D354" s="62">
        <v>80128616</v>
      </c>
      <c r="E354" s="39" t="s">
        <v>832</v>
      </c>
      <c r="F354" s="38" t="s">
        <v>633</v>
      </c>
      <c r="G354" s="34">
        <v>45985</v>
      </c>
      <c r="H354" s="66" t="s">
        <v>815</v>
      </c>
      <c r="I354" s="66" t="s">
        <v>842</v>
      </c>
      <c r="J354" s="66" t="s">
        <v>830</v>
      </c>
      <c r="K354" s="40">
        <v>18908946</v>
      </c>
      <c r="L354" s="83">
        <v>6133440</v>
      </c>
      <c r="M354"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$ 6133440 el contrato de prestación de servicios No. PS 7993 2025 cuyo objeto es: PRESTAR SERVICIOS PROFESIONALES ESPECIALIZADOS COMO NEONATOLOGO PARA DESARROLLAR ACTIVIDADES EN LA DIRECCION DE SERVICIOS HOSPITALARIOS DE LA SUBRED INTEGRADA DE SERVICIOS DE SALUD CENTRO ORIENTE E.S.E.</v>
      </c>
      <c r="N354" s="58" t="s">
        <v>416</v>
      </c>
      <c r="O354" s="54"/>
      <c r="P354" s="36"/>
      <c r="Q354" s="37" t="s">
        <v>71</v>
      </c>
    </row>
    <row r="355" spans="1:17" s="12" customFormat="1" ht="409.6" thickBot="1">
      <c r="A355" s="57">
        <f t="shared" si="24"/>
        <v>345</v>
      </c>
      <c r="B355" s="32" t="s">
        <v>70</v>
      </c>
      <c r="C355" s="33" t="s">
        <v>822</v>
      </c>
      <c r="D355" s="62">
        <v>1032451876</v>
      </c>
      <c r="E355" s="39" t="s">
        <v>833</v>
      </c>
      <c r="F355" s="38" t="s">
        <v>817</v>
      </c>
      <c r="G355" s="34">
        <v>45985</v>
      </c>
      <c r="H355" s="66" t="s">
        <v>815</v>
      </c>
      <c r="I355" s="66" t="s">
        <v>842</v>
      </c>
      <c r="J355" s="66" t="s">
        <v>830</v>
      </c>
      <c r="K355" s="40">
        <v>3484896</v>
      </c>
      <c r="L355" s="83">
        <v>816890</v>
      </c>
      <c r="M355"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$ 816890 el contrato de prestación de servicios No. PS 7994 2025 cuyo objeto es: PRESTAR SERVICIOS PROFESIONALES COMO TRABAJADOR SOCIAL PARA DESARROLLAR ACTIVIDADES EN LA DIRECCION DE SERVICIOS HOSPITALARIOS DE LA SUBRED INTEGRADA DE SERVICIOS DE SALUD CENTRO ORIENTE E.S.E.</v>
      </c>
      <c r="N355" s="58" t="s">
        <v>416</v>
      </c>
      <c r="O355" s="54"/>
      <c r="P355" s="36"/>
      <c r="Q355" s="37" t="s">
        <v>71</v>
      </c>
    </row>
    <row r="356" spans="1:17" s="12" customFormat="1" ht="409.6" thickBot="1">
      <c r="A356" s="57">
        <f t="shared" si="24"/>
        <v>346</v>
      </c>
      <c r="B356" s="32" t="s">
        <v>70</v>
      </c>
      <c r="C356" s="33" t="s">
        <v>823</v>
      </c>
      <c r="D356" s="62">
        <v>1000686199</v>
      </c>
      <c r="E356" s="39" t="s">
        <v>834</v>
      </c>
      <c r="F356" s="38" t="s">
        <v>450</v>
      </c>
      <c r="G356" s="34">
        <v>45985</v>
      </c>
      <c r="H356" s="66" t="s">
        <v>815</v>
      </c>
      <c r="I356" s="66" t="s">
        <v>842</v>
      </c>
      <c r="J356" s="66" t="s">
        <v>830</v>
      </c>
      <c r="K356" s="40">
        <v>6559662</v>
      </c>
      <c r="L356" s="83">
        <v>1326039</v>
      </c>
      <c r="M356"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$ 1326039 el contrato de prestación de servicios No. PS 7995 2025 cuyo objeto es: PRESTAR SERVICIOS PROFESIONALES COMO MEDICO GENERAL PARA DESARROLLAR ACTIVIDADES EN LA DIRECCION DE SERVICIOS HOSPITALARIOS DE LA SUBRED INTEGRADA DE SERVICIOS DE SALUD CENTRO ORIENTE E.S.E.</v>
      </c>
      <c r="N356" s="58" t="s">
        <v>416</v>
      </c>
      <c r="O356" s="54"/>
      <c r="P356" s="36"/>
      <c r="Q356" s="37" t="s">
        <v>71</v>
      </c>
    </row>
    <row r="357" spans="1:17" s="12" customFormat="1" ht="409.6" thickBot="1">
      <c r="A357" s="57">
        <f t="shared" si="24"/>
        <v>347</v>
      </c>
      <c r="B357" s="32" t="s">
        <v>70</v>
      </c>
      <c r="C357" s="33" t="s">
        <v>824</v>
      </c>
      <c r="D357" s="62">
        <v>1018484164</v>
      </c>
      <c r="E357" s="39" t="s">
        <v>835</v>
      </c>
      <c r="F357" s="38" t="s">
        <v>450</v>
      </c>
      <c r="G357" s="34">
        <v>45985</v>
      </c>
      <c r="H357" s="66" t="s">
        <v>815</v>
      </c>
      <c r="I357" s="66" t="s">
        <v>842</v>
      </c>
      <c r="J357" s="66" t="s">
        <v>830</v>
      </c>
      <c r="K357" s="40">
        <v>6559662</v>
      </c>
      <c r="L357" s="83">
        <v>1326039</v>
      </c>
      <c r="M357"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$ 1326039 el contrato de prestación de servicios No. PS 7996 2025 cuyo objeto es: PRESTAR SERVICIOS PROFESIONALES COMO MEDICO GENERAL PARA DESARROLLAR ACTIVIDADES EN LA DIRECCION DE SERVICIOS HOSPITALARIOS DE LA SUBRED INTEGRADA DE SERVICIOS DE SALUD CENTRO ORIENTE E.S.E.</v>
      </c>
      <c r="N357" s="58" t="s">
        <v>416</v>
      </c>
      <c r="O357" s="54"/>
      <c r="P357" s="36"/>
      <c r="Q357" s="37" t="s">
        <v>71</v>
      </c>
    </row>
    <row r="358" spans="1:17" s="12" customFormat="1" ht="409.6" thickBot="1">
      <c r="A358" s="57">
        <f t="shared" si="24"/>
        <v>348</v>
      </c>
      <c r="B358" s="32" t="s">
        <v>70</v>
      </c>
      <c r="C358" s="33" t="s">
        <v>825</v>
      </c>
      <c r="D358" s="62">
        <v>1064111785</v>
      </c>
      <c r="E358" s="39" t="s">
        <v>836</v>
      </c>
      <c r="F358" s="38" t="s">
        <v>580</v>
      </c>
      <c r="G358" s="34">
        <v>45985</v>
      </c>
      <c r="H358" s="66" t="s">
        <v>815</v>
      </c>
      <c r="I358" s="66" t="s">
        <v>842</v>
      </c>
      <c r="J358" s="66" t="s">
        <v>830</v>
      </c>
      <c r="K358" s="40">
        <v>21390000</v>
      </c>
      <c r="L358" s="83">
        <v>4437534</v>
      </c>
      <c r="M358"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$ 4437534 el contrato de prestación de servicios No. PS 8002 2025 cuyo objeto es: PRESTAR SERVICIOS PROFESIONALES ESPECIALIZADOS COMO MEDICO ANESTESIOLOGO PARA DESARROLLAR ACTIVIDADES EN LA DIRECCION DE SERVICIOS HOSPITALARIOS DE LA SUBRED INTEGRADA DE SERVICIOS DE SALUD CENTRO ORIENTE E.S.E.</v>
      </c>
      <c r="N358" s="58" t="s">
        <v>416</v>
      </c>
      <c r="O358" s="54"/>
      <c r="P358" s="36"/>
      <c r="Q358" s="37" t="s">
        <v>71</v>
      </c>
    </row>
    <row r="359" spans="1:17" s="12" customFormat="1" ht="409.6" thickBot="1">
      <c r="A359" s="57">
        <f t="shared" si="24"/>
        <v>349</v>
      </c>
      <c r="B359" s="32" t="s">
        <v>70</v>
      </c>
      <c r="C359" s="33" t="s">
        <v>826</v>
      </c>
      <c r="D359" s="62">
        <v>1032500360</v>
      </c>
      <c r="E359" s="39" t="s">
        <v>837</v>
      </c>
      <c r="F359" s="38" t="s">
        <v>450</v>
      </c>
      <c r="G359" s="34">
        <v>45985</v>
      </c>
      <c r="H359" s="66" t="s">
        <v>815</v>
      </c>
      <c r="I359" s="66" t="s">
        <v>842</v>
      </c>
      <c r="J359" s="66" t="s">
        <v>830</v>
      </c>
      <c r="K359" s="40">
        <v>6559662</v>
      </c>
      <c r="L359" s="83">
        <v>7723561</v>
      </c>
      <c r="M359"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$ 7723561 el contrato de prestación de servicios No. PS 8003 2025 cuyo objeto es: PRESTAR SERVICIOS PROFESIONALES COMO MEDICO GENERAL PARA DESARROLLAR ACTIVIDADES EN LA DIRECCION DE SERVICIOS HOSPITALARIOS DE LA SUBRED INTEGRADA DE SERVICIOS DE SALUD CENTRO ORIENTE E.S.E.</v>
      </c>
      <c r="N359" s="58" t="s">
        <v>416</v>
      </c>
      <c r="O359" s="54"/>
      <c r="P359" s="36"/>
      <c r="Q359" s="37" t="s">
        <v>71</v>
      </c>
    </row>
    <row r="360" spans="1:17" s="12" customFormat="1" ht="409.6" thickBot="1">
      <c r="A360" s="57">
        <f t="shared" si="24"/>
        <v>350</v>
      </c>
      <c r="B360" s="32" t="s">
        <v>70</v>
      </c>
      <c r="C360" s="33" t="s">
        <v>827</v>
      </c>
      <c r="D360" s="62">
        <v>1003569307</v>
      </c>
      <c r="E360" s="39" t="s">
        <v>838</v>
      </c>
      <c r="F360" s="38" t="s">
        <v>450</v>
      </c>
      <c r="G360" s="34">
        <v>45993</v>
      </c>
      <c r="H360" s="66" t="s">
        <v>815</v>
      </c>
      <c r="I360" s="66" t="s">
        <v>842</v>
      </c>
      <c r="J360" s="66" t="s">
        <v>830</v>
      </c>
      <c r="K360" s="40">
        <v>6559662</v>
      </c>
      <c r="L360" s="83">
        <v>5402904</v>
      </c>
      <c r="M360"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$ 5402904 el contrato de prestación de servicios No. PS 8071 2025 cuyo objeto es: PRESTAR SERVICIOS PROFESIONALES COMO MEDICO GENERAL PARA DESARROLLAR ACTIVIDADES EN LA DIRECCION DE SERVICIOS HOSPITALARIOS DE LA SUBRED INTEGRADA DE SERVICIOS DE SALUD CENTRO ORIENTE E.S.E.</v>
      </c>
      <c r="N360" s="58" t="s">
        <v>416</v>
      </c>
      <c r="O360" s="54"/>
      <c r="P360" s="36"/>
      <c r="Q360" s="37" t="s">
        <v>71</v>
      </c>
    </row>
    <row r="361" spans="1:17" s="12" customFormat="1" ht="409.6" thickBot="1">
      <c r="A361" s="57">
        <f t="shared" si="24"/>
        <v>351</v>
      </c>
      <c r="B361" s="32" t="s">
        <v>70</v>
      </c>
      <c r="C361" s="33" t="s">
        <v>828</v>
      </c>
      <c r="D361" s="62">
        <v>1022926737</v>
      </c>
      <c r="E361" s="39" t="s">
        <v>839</v>
      </c>
      <c r="F361" s="38" t="s">
        <v>769</v>
      </c>
      <c r="G361" s="34">
        <v>45995</v>
      </c>
      <c r="H361" s="66" t="s">
        <v>815</v>
      </c>
      <c r="I361" s="66" t="s">
        <v>842</v>
      </c>
      <c r="J361" s="66" t="s">
        <v>830</v>
      </c>
      <c r="K361" s="40">
        <v>2672026</v>
      </c>
      <c r="L361" s="83">
        <v>1603216</v>
      </c>
      <c r="M361"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$ 1603216 el contrato de prestación de servicios No. PS 8150 2025 cuyo objeto es: PRESTAR SERVICIOS COMO AUXILIAR DE ENFERMERIA PARA DESARROLLAR ACTIVIDADES EN LA DIRECCION DE SERVICIOS HOSPITALARIOS DE LA SUBRED INTEGRADA DE SERVICIOS DE SALUD CENTRO ORIENTE E.S.E.</v>
      </c>
      <c r="N361" s="58" t="s">
        <v>416</v>
      </c>
      <c r="O361" s="54"/>
      <c r="P361" s="36"/>
      <c r="Q361" s="37" t="s">
        <v>71</v>
      </c>
    </row>
    <row r="362" spans="1:17" s="12" customFormat="1" ht="409.6" thickBot="1">
      <c r="A362" s="57">
        <f t="shared" si="24"/>
        <v>352</v>
      </c>
      <c r="B362" s="32" t="s">
        <v>70</v>
      </c>
      <c r="C362" s="33" t="s">
        <v>829</v>
      </c>
      <c r="D362" s="62">
        <v>1013625007</v>
      </c>
      <c r="E362" s="39" t="s">
        <v>840</v>
      </c>
      <c r="F362" s="38" t="s">
        <v>769</v>
      </c>
      <c r="G362" s="34">
        <v>46000</v>
      </c>
      <c r="H362" s="66" t="s">
        <v>815</v>
      </c>
      <c r="I362" s="66" t="s">
        <v>842</v>
      </c>
      <c r="J362" s="66" t="s">
        <v>830</v>
      </c>
      <c r="K362" s="40">
        <v>2672026</v>
      </c>
      <c r="L362" s="83">
        <v>2048553</v>
      </c>
      <c r="M362"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$ 2048553 el contrato de prestación de servicios No. PS 8185 2025 cuyo objeto es: PRESTAR SERVICIOS COMO AUXILIAR DE ENFERMERIA PARA DESARROLLAR ACTIVIDADES EN LA DIRECCION DE SERVICIOS HOSPITALARIOS DE LA SUBRED INTEGRADA DE SERVICIOS DE SALUD CENTRO ORIENTE E.S.E.</v>
      </c>
      <c r="N362" s="58" t="s">
        <v>416</v>
      </c>
      <c r="O362" s="54"/>
      <c r="P362" s="36"/>
      <c r="Q362" s="37" t="s">
        <v>71</v>
      </c>
    </row>
    <row r="363" spans="1:17" s="12" customFormat="1" ht="409.6" thickBot="1">
      <c r="A363" s="57">
        <f t="shared" si="24"/>
        <v>353</v>
      </c>
      <c r="B363" s="32" t="s">
        <v>70</v>
      </c>
      <c r="C363" s="33" t="s">
        <v>848</v>
      </c>
      <c r="D363" s="62">
        <v>1016105837</v>
      </c>
      <c r="E363" s="39" t="s">
        <v>843</v>
      </c>
      <c r="F363" s="38" t="s">
        <v>853</v>
      </c>
      <c r="G363" s="34">
        <v>46001</v>
      </c>
      <c r="H363" s="66" t="s">
        <v>815</v>
      </c>
      <c r="I363" s="66" t="s">
        <v>842</v>
      </c>
      <c r="J363" s="66" t="s">
        <v>830</v>
      </c>
      <c r="K363" s="40">
        <v>1921566</v>
      </c>
      <c r="L363" s="83">
        <v>2095127</v>
      </c>
      <c r="M363"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$ 2095127 el contrato de prestación de servicios No. PS 8205 2025 cuyo objeto es: PRESTAR SERVICIOS TECNICOS COMO AUXILIAR DE ENFERMERIA  PARA DESARROLLAR ACTIVIDADES EN LA DIRECCION DE SERVICIOS HOSPITALARIOS DE LA SUBRED INTEGRADA DE SERVICIOS DE SALUD CENTRO ORIENTE E.S.E.</v>
      </c>
      <c r="N363" s="58" t="s">
        <v>416</v>
      </c>
      <c r="O363" s="54"/>
      <c r="P363" s="36"/>
      <c r="Q363" s="37" t="s">
        <v>71</v>
      </c>
    </row>
    <row r="364" spans="1:17" s="12" customFormat="1" ht="409.6" thickBot="1">
      <c r="A364" s="57">
        <f t="shared" si="24"/>
        <v>354</v>
      </c>
      <c r="B364" s="32" t="s">
        <v>70</v>
      </c>
      <c r="C364" s="33" t="s">
        <v>849</v>
      </c>
      <c r="D364" s="62">
        <v>1034659362</v>
      </c>
      <c r="E364" s="39" t="s">
        <v>844</v>
      </c>
      <c r="F364" s="38" t="s">
        <v>853</v>
      </c>
      <c r="G364" s="34">
        <v>46001</v>
      </c>
      <c r="H364" s="66" t="s">
        <v>815</v>
      </c>
      <c r="I364" s="66" t="s">
        <v>842</v>
      </c>
      <c r="J364" s="66" t="s">
        <v>830</v>
      </c>
      <c r="K364" s="40">
        <v>1921566</v>
      </c>
      <c r="L364" s="83">
        <v>2095127</v>
      </c>
      <c r="M364"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$ 2095127 el contrato de prestación de servicios No. PS 8206 2025 cuyo objeto es: PRESTAR SERVICIOS TECNICOS COMO AUXILIAR DE ENFERMERIA  PARA DESARROLLAR ACTIVIDADES EN LA DIRECCION DE SERVICIOS HOSPITALARIOS DE LA SUBRED INTEGRADA DE SERVICIOS DE SALUD CENTRO ORIENTE E.S.E.</v>
      </c>
      <c r="N364" s="58" t="s">
        <v>416</v>
      </c>
      <c r="O364" s="54"/>
      <c r="P364" s="36"/>
      <c r="Q364" s="37" t="s">
        <v>71</v>
      </c>
    </row>
    <row r="365" spans="1:17" s="12" customFormat="1" ht="409.6" thickBot="1">
      <c r="A365" s="57">
        <f t="shared" si="24"/>
        <v>355</v>
      </c>
      <c r="B365" s="32" t="s">
        <v>70</v>
      </c>
      <c r="C365" s="33" t="s">
        <v>850</v>
      </c>
      <c r="D365" s="62">
        <v>1234790649</v>
      </c>
      <c r="E365" s="39" t="s">
        <v>845</v>
      </c>
      <c r="F365" s="38" t="s">
        <v>450</v>
      </c>
      <c r="G365" s="34">
        <v>46001</v>
      </c>
      <c r="H365" s="66" t="s">
        <v>815</v>
      </c>
      <c r="I365" s="66" t="s">
        <v>842</v>
      </c>
      <c r="J365" s="66" t="s">
        <v>830</v>
      </c>
      <c r="K365" s="40">
        <v>6559662</v>
      </c>
      <c r="L365" s="83">
        <v>3653661</v>
      </c>
      <c r="M365"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$ 3653661 el contrato de prestación de servicios No. PS 8209 2025 cuyo objeto es: PRESTAR SERVICIOS PROFESIONALES COMO MEDICO GENERAL PARA DESARROLLAR ACTIVIDADES EN LA DIRECCION DE SERVICIOS HOSPITALARIOS DE LA SUBRED INTEGRADA DE SERVICIOS DE SALUD CENTRO ORIENTE E.S.E.</v>
      </c>
      <c r="N365" s="58" t="s">
        <v>416</v>
      </c>
      <c r="O365" s="54"/>
      <c r="P365" s="36"/>
      <c r="Q365" s="37" t="s">
        <v>71</v>
      </c>
    </row>
    <row r="366" spans="1:17" s="12" customFormat="1" ht="409.6" thickBot="1">
      <c r="A366" s="57">
        <f t="shared" si="24"/>
        <v>356</v>
      </c>
      <c r="B366" s="32" t="s">
        <v>70</v>
      </c>
      <c r="C366" s="33" t="s">
        <v>851</v>
      </c>
      <c r="D366" s="62">
        <v>1018452144</v>
      </c>
      <c r="E366" s="39" t="s">
        <v>846</v>
      </c>
      <c r="F366" s="38" t="s">
        <v>854</v>
      </c>
      <c r="G366" s="34">
        <v>46001</v>
      </c>
      <c r="H366" s="66" t="s">
        <v>815</v>
      </c>
      <c r="I366" s="66" t="s">
        <v>842</v>
      </c>
      <c r="J366" s="66" t="s">
        <v>830</v>
      </c>
      <c r="K366" s="40">
        <v>45000000</v>
      </c>
      <c r="L366" s="83">
        <v>12000000</v>
      </c>
      <c r="M366"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$ 12000000 el contrato de prestación de servicios No. PS 8210 2025 cuyo objeto es: PRESTAR SERVICIOS COMO MEDICO ESPECIALISTA CARDIOLOGO PARA DESARROLLAR ACTIVIDADES EN LA DIRECCION DE SERVICIOS HOSPITALARIOS DE LA SUBRED INTEGRADA DE SERVICIOS DE SALUD CENTRO ORIENTE E.S.E.</v>
      </c>
      <c r="N366" s="58" t="s">
        <v>416</v>
      </c>
      <c r="O366" s="54"/>
      <c r="P366" s="36"/>
      <c r="Q366" s="37" t="s">
        <v>71</v>
      </c>
    </row>
    <row r="367" spans="1:17" s="12" customFormat="1" ht="409.6" thickBot="1">
      <c r="A367" s="57">
        <f t="shared" si="24"/>
        <v>357</v>
      </c>
      <c r="B367" s="32" t="s">
        <v>70</v>
      </c>
      <c r="C367" s="33" t="s">
        <v>852</v>
      </c>
      <c r="D367" s="62">
        <v>52929376</v>
      </c>
      <c r="E367" s="39" t="s">
        <v>847</v>
      </c>
      <c r="F367" s="38" t="s">
        <v>855</v>
      </c>
      <c r="G367" s="34">
        <v>46001</v>
      </c>
      <c r="H367" s="66" t="s">
        <v>815</v>
      </c>
      <c r="I367" s="66" t="s">
        <v>842</v>
      </c>
      <c r="J367" s="66" t="s">
        <v>830</v>
      </c>
      <c r="K367" s="84">
        <v>45000000</v>
      </c>
      <c r="L367" s="83">
        <v>12000000</v>
      </c>
      <c r="M367" s="35" t="str">
        <f t="shared" si="2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18 unidades; en el entendido de lo anterior, se requiere prorrogar hasta el 15/01/2026 y adicionar por valor de $ 12000000 el contrato de prestación de servicios No. PS 8211 2025 cuyo objeto es: PRESTAR SERVICIOS COMO MEDICO ESPECIALISTA CARDIOLOGO PEDIATRICO PARA DESARROLLAR ACTIVIDADES EN LA DIRECCION DE SERVICIOS HOSPITALARIOS DE LA SUBRED INTEGRADA DE SERVICIOS DE SALUD CENTRO ORIENTE E.S.E.</v>
      </c>
      <c r="N367" s="58" t="s">
        <v>416</v>
      </c>
      <c r="O367" s="54"/>
      <c r="P367" s="36"/>
      <c r="Q367" s="37" t="s">
        <v>71</v>
      </c>
    </row>
    <row r="368" spans="1:17" ht="46.5">
      <c r="A368" s="41"/>
      <c r="B368" s="42"/>
      <c r="C368" s="67"/>
      <c r="D368" s="63"/>
      <c r="E368" s="43"/>
      <c r="F368" s="44"/>
      <c r="G368" s="45"/>
      <c r="H368" s="45"/>
      <c r="I368" s="46"/>
      <c r="J368" s="186" t="s">
        <v>860</v>
      </c>
      <c r="K368" s="186"/>
      <c r="L368" s="85">
        <f>SUM(L11:L367)</f>
        <v>1968056882</v>
      </c>
      <c r="M368" s="47"/>
      <c r="N368" s="48"/>
      <c r="O368" s="49"/>
      <c r="P368" s="49"/>
      <c r="Q368" s="37"/>
    </row>
    <row r="369" spans="1:14" ht="36">
      <c r="A369" s="20"/>
      <c r="C369" s="67"/>
      <c r="K369" s="23"/>
      <c r="N369" s="11"/>
    </row>
    <row r="370" spans="1:14" ht="36">
      <c r="A370" s="20"/>
      <c r="B370" s="68" t="s">
        <v>74</v>
      </c>
      <c r="C370" s="67"/>
      <c r="D370" s="64"/>
      <c r="N370" s="11"/>
    </row>
    <row r="371" spans="1:14" ht="33.75" customHeight="1">
      <c r="A371" s="20"/>
      <c r="B371" s="69" t="s">
        <v>75</v>
      </c>
      <c r="C371" s="67"/>
      <c r="D371" s="65"/>
      <c r="E371" s="10" t="s">
        <v>45</v>
      </c>
      <c r="H371" s="52" t="s">
        <v>73</v>
      </c>
      <c r="I371" s="24"/>
      <c r="J371" s="24"/>
      <c r="L371" s="87"/>
      <c r="N371" s="11"/>
    </row>
    <row r="372" spans="1:14" ht="108" customHeight="1">
      <c r="A372" s="20"/>
      <c r="B372" s="69" t="s">
        <v>76</v>
      </c>
      <c r="C372" s="67"/>
      <c r="D372" s="65"/>
      <c r="E372" s="50" t="s">
        <v>805</v>
      </c>
      <c r="F372" s="51"/>
      <c r="I372" s="185" t="s">
        <v>810</v>
      </c>
      <c r="J372" s="185"/>
      <c r="L372" s="86"/>
      <c r="N372" s="11"/>
    </row>
    <row r="373" spans="1:14" ht="36">
      <c r="A373" s="20"/>
      <c r="B373" s="69" t="s">
        <v>77</v>
      </c>
      <c r="C373" s="67"/>
      <c r="D373" s="65"/>
      <c r="E373" s="50" t="s">
        <v>795</v>
      </c>
      <c r="F373" s="51"/>
      <c r="H373" s="51"/>
      <c r="I373" s="50"/>
      <c r="N373" s="11"/>
    </row>
    <row r="374" spans="1:14" ht="29.25" customHeight="1">
      <c r="A374" s="20"/>
      <c r="B374" s="69" t="s">
        <v>78</v>
      </c>
      <c r="C374" s="67"/>
      <c r="D374" s="65"/>
      <c r="N374" s="11"/>
    </row>
    <row r="375" spans="1:14" ht="27.75" customHeight="1">
      <c r="A375" s="20"/>
      <c r="B375" s="69" t="s">
        <v>786</v>
      </c>
      <c r="C375" s="67"/>
      <c r="D375" s="65"/>
      <c r="N375" s="11"/>
    </row>
    <row r="376" spans="1:14" ht="31.5" customHeight="1">
      <c r="A376" s="20"/>
      <c r="B376" s="69" t="s">
        <v>79</v>
      </c>
      <c r="C376" s="67"/>
      <c r="N376" s="11"/>
    </row>
    <row r="377" spans="1:14" ht="31.5" customHeight="1">
      <c r="A377" s="20"/>
      <c r="B377" s="69" t="s">
        <v>787</v>
      </c>
      <c r="C377" s="67"/>
      <c r="N377" s="11"/>
    </row>
    <row r="378" spans="1:14" ht="31.5" customHeight="1">
      <c r="A378" s="20"/>
      <c r="B378" s="69" t="s">
        <v>789</v>
      </c>
      <c r="C378" s="67"/>
      <c r="N378" s="11"/>
    </row>
    <row r="379" spans="1:14" ht="31.5" customHeight="1">
      <c r="A379" s="20"/>
      <c r="B379" s="69" t="s">
        <v>788</v>
      </c>
      <c r="C379" s="67"/>
      <c r="N379" s="11"/>
    </row>
    <row r="380" spans="1:14" ht="24.75" customHeight="1">
      <c r="A380" s="20"/>
      <c r="B380" s="53"/>
      <c r="C380" s="88"/>
      <c r="D380" s="89"/>
      <c r="E380" s="90"/>
      <c r="N380" s="11"/>
    </row>
    <row r="381" spans="1:14" ht="23.25">
      <c r="A381" s="20"/>
      <c r="B381" s="25" t="s">
        <v>72</v>
      </c>
      <c r="C381" s="91"/>
      <c r="D381" s="92"/>
      <c r="E381" s="90"/>
      <c r="N381" s="11"/>
    </row>
    <row r="382" spans="1:14" ht="23.25">
      <c r="A382" s="20"/>
      <c r="B382" s="25"/>
      <c r="C382" s="91"/>
      <c r="D382" s="92"/>
      <c r="E382" s="90"/>
      <c r="N382" s="11"/>
    </row>
    <row r="383" spans="1:14" ht="23.25">
      <c r="C383" s="91"/>
      <c r="D383" s="92"/>
      <c r="E383" s="90"/>
    </row>
    <row r="384" spans="1:14" ht="23.25">
      <c r="C384" s="91"/>
      <c r="D384" s="92"/>
      <c r="E384" s="90"/>
    </row>
    <row r="385" spans="3:5" ht="23.25">
      <c r="C385" s="91"/>
      <c r="D385" s="92"/>
      <c r="E385" s="90"/>
    </row>
    <row r="386" spans="3:5" ht="23.25">
      <c r="C386" s="91"/>
      <c r="D386" s="92"/>
      <c r="E386" s="90"/>
    </row>
    <row r="387" spans="3:5" ht="23.25">
      <c r="C387" s="91"/>
      <c r="D387" s="92"/>
      <c r="E387" s="90"/>
    </row>
    <row r="388" spans="3:5" ht="23.25">
      <c r="C388" s="91"/>
      <c r="D388" s="92"/>
      <c r="E388" s="90"/>
    </row>
    <row r="389" spans="3:5" ht="23.25">
      <c r="C389" s="91"/>
      <c r="D389" s="92"/>
      <c r="E389" s="90"/>
    </row>
    <row r="390" spans="3:5" ht="23.25">
      <c r="C390" s="91"/>
      <c r="D390" s="92"/>
      <c r="E390" s="90"/>
    </row>
    <row r="391" spans="3:5" ht="23.25">
      <c r="C391" s="91"/>
      <c r="D391" s="92"/>
      <c r="E391" s="90"/>
    </row>
    <row r="392" spans="3:5" ht="23.25">
      <c r="C392" s="91"/>
      <c r="D392" s="92"/>
      <c r="E392" s="90"/>
    </row>
    <row r="393" spans="3:5" ht="23.25">
      <c r="C393" s="91"/>
      <c r="D393" s="92"/>
      <c r="E393" s="90"/>
    </row>
    <row r="394" spans="3:5" ht="23.25">
      <c r="C394" s="91"/>
      <c r="D394" s="92"/>
      <c r="E394" s="90"/>
    </row>
    <row r="395" spans="3:5" ht="23.25">
      <c r="C395" s="91"/>
      <c r="D395" s="92"/>
      <c r="E395" s="90"/>
    </row>
    <row r="396" spans="3:5" ht="23.25">
      <c r="C396" s="91"/>
      <c r="D396" s="92"/>
      <c r="E396" s="90"/>
    </row>
    <row r="397" spans="3:5" ht="23.25">
      <c r="C397" s="91"/>
      <c r="D397" s="92"/>
      <c r="E397" s="90"/>
    </row>
    <row r="398" spans="3:5" ht="23.25">
      <c r="C398" s="91"/>
      <c r="D398" s="92"/>
      <c r="E398" s="90"/>
    </row>
    <row r="399" spans="3:5" ht="23.25">
      <c r="C399" s="91"/>
      <c r="D399" s="92"/>
      <c r="E399" s="90"/>
    </row>
    <row r="400" spans="3:5" ht="23.25">
      <c r="C400" s="91"/>
      <c r="D400" s="92"/>
      <c r="E400" s="90"/>
    </row>
    <row r="401" spans="3:5" ht="23.25">
      <c r="C401" s="91"/>
      <c r="D401" s="92"/>
      <c r="E401" s="90"/>
    </row>
    <row r="402" spans="3:5" ht="23.25">
      <c r="C402" s="91"/>
      <c r="D402" s="92"/>
      <c r="E402" s="90"/>
    </row>
    <row r="403" spans="3:5" ht="23.25">
      <c r="C403" s="91"/>
      <c r="D403" s="92"/>
      <c r="E403" s="90"/>
    </row>
    <row r="404" spans="3:5" ht="23.25">
      <c r="C404" s="91"/>
      <c r="D404" s="92"/>
      <c r="E404" s="90"/>
    </row>
    <row r="405" spans="3:5" ht="23.25">
      <c r="C405" s="91"/>
      <c r="D405" s="92"/>
      <c r="E405" s="90"/>
    </row>
    <row r="406" spans="3:5" ht="23.25">
      <c r="C406" s="91"/>
      <c r="D406" s="92"/>
      <c r="E406" s="90"/>
    </row>
    <row r="407" spans="3:5" ht="23.25">
      <c r="C407" s="91"/>
      <c r="D407" s="92"/>
      <c r="E407" s="90"/>
    </row>
    <row r="408" spans="3:5" ht="23.25">
      <c r="C408" s="91"/>
      <c r="D408" s="92"/>
      <c r="E408" s="90"/>
    </row>
    <row r="409" spans="3:5" ht="23.25">
      <c r="C409" s="91"/>
      <c r="D409" s="92"/>
      <c r="E409" s="90"/>
    </row>
    <row r="410" spans="3:5" ht="23.25">
      <c r="C410" s="91"/>
      <c r="D410" s="92"/>
      <c r="E410" s="90"/>
    </row>
    <row r="411" spans="3:5" ht="23.25">
      <c r="C411" s="91"/>
      <c r="D411" s="92"/>
      <c r="E411" s="90"/>
    </row>
    <row r="412" spans="3:5" ht="23.25">
      <c r="C412" s="91"/>
      <c r="D412" s="92"/>
      <c r="E412" s="90"/>
    </row>
    <row r="413" spans="3:5" ht="23.25">
      <c r="C413" s="91"/>
      <c r="D413" s="92"/>
      <c r="E413" s="90"/>
    </row>
    <row r="414" spans="3:5" ht="23.25">
      <c r="C414" s="91"/>
      <c r="D414" s="92"/>
      <c r="E414" s="90"/>
    </row>
    <row r="415" spans="3:5" ht="23.25">
      <c r="C415" s="91"/>
      <c r="D415" s="92"/>
      <c r="E415" s="90"/>
    </row>
    <row r="416" spans="3:5" ht="23.25">
      <c r="C416" s="91"/>
      <c r="D416" s="92"/>
      <c r="E416" s="90"/>
    </row>
    <row r="417" spans="3:5" ht="23.25">
      <c r="C417" s="91"/>
      <c r="D417" s="92"/>
      <c r="E417" s="90"/>
    </row>
    <row r="418" spans="3:5" ht="23.25">
      <c r="C418" s="91"/>
      <c r="D418" s="92"/>
      <c r="E418" s="90"/>
    </row>
    <row r="419" spans="3:5" ht="23.25">
      <c r="C419" s="91"/>
      <c r="D419" s="92"/>
      <c r="E419" s="90"/>
    </row>
    <row r="420" spans="3:5" ht="23.25">
      <c r="C420" s="91"/>
      <c r="D420" s="92"/>
      <c r="E420" s="90"/>
    </row>
    <row r="421" spans="3:5" ht="23.25">
      <c r="C421" s="91"/>
      <c r="D421" s="92"/>
      <c r="E421" s="90"/>
    </row>
    <row r="422" spans="3:5" ht="23.25">
      <c r="C422" s="91"/>
      <c r="D422" s="92"/>
      <c r="E422" s="90"/>
    </row>
    <row r="423" spans="3:5" ht="23.25">
      <c r="C423" s="91"/>
      <c r="D423" s="92"/>
      <c r="E423" s="90"/>
    </row>
    <row r="424" spans="3:5" ht="23.25">
      <c r="C424" s="91"/>
      <c r="D424" s="92"/>
      <c r="E424" s="90"/>
    </row>
    <row r="425" spans="3:5" ht="23.25">
      <c r="C425" s="91"/>
      <c r="D425" s="92"/>
      <c r="E425" s="90"/>
    </row>
    <row r="426" spans="3:5" ht="23.25">
      <c r="C426" s="91"/>
      <c r="D426" s="92"/>
      <c r="E426" s="90"/>
    </row>
    <row r="427" spans="3:5" ht="23.25">
      <c r="C427" s="91"/>
      <c r="D427" s="92"/>
      <c r="E427" s="90"/>
    </row>
    <row r="428" spans="3:5" ht="23.25">
      <c r="C428" s="91"/>
      <c r="D428" s="92"/>
      <c r="E428" s="90"/>
    </row>
    <row r="429" spans="3:5" ht="23.25">
      <c r="C429" s="91"/>
      <c r="D429" s="92"/>
      <c r="E429" s="90"/>
    </row>
    <row r="430" spans="3:5" ht="23.25">
      <c r="C430" s="91"/>
      <c r="D430" s="92"/>
      <c r="E430" s="90"/>
    </row>
    <row r="431" spans="3:5" ht="23.25">
      <c r="C431" s="91"/>
      <c r="D431" s="92"/>
      <c r="E431" s="90"/>
    </row>
    <row r="432" spans="3:5" ht="23.25">
      <c r="C432" s="91"/>
      <c r="D432" s="92"/>
      <c r="E432" s="90"/>
    </row>
    <row r="433" spans="3:5" ht="23.25">
      <c r="C433" s="91"/>
      <c r="D433" s="92"/>
      <c r="E433" s="90"/>
    </row>
    <row r="434" spans="3:5" ht="23.25">
      <c r="C434" s="91"/>
      <c r="D434" s="92"/>
      <c r="E434" s="90"/>
    </row>
    <row r="435" spans="3:5" ht="23.25">
      <c r="C435" s="91"/>
      <c r="D435" s="92"/>
      <c r="E435" s="90"/>
    </row>
    <row r="436" spans="3:5" ht="23.25">
      <c r="C436" s="91"/>
      <c r="D436" s="93"/>
      <c r="E436" s="90"/>
    </row>
    <row r="437" spans="3:5" ht="23.25">
      <c r="C437" s="91"/>
      <c r="D437" s="92"/>
      <c r="E437" s="90"/>
    </row>
    <row r="438" spans="3:5" ht="23.25">
      <c r="C438" s="91"/>
      <c r="D438" s="92"/>
      <c r="E438" s="90"/>
    </row>
    <row r="439" spans="3:5" ht="23.25">
      <c r="C439" s="91"/>
      <c r="D439" s="92"/>
      <c r="E439" s="90"/>
    </row>
    <row r="440" spans="3:5" ht="23.25">
      <c r="C440" s="91"/>
      <c r="D440" s="92"/>
      <c r="E440" s="90"/>
    </row>
    <row r="441" spans="3:5" ht="23.25">
      <c r="C441" s="91"/>
      <c r="D441" s="92"/>
      <c r="E441" s="90"/>
    </row>
    <row r="442" spans="3:5" ht="23.25">
      <c r="C442" s="91"/>
      <c r="D442" s="92"/>
      <c r="E442" s="90"/>
    </row>
    <row r="443" spans="3:5" ht="23.25">
      <c r="C443" s="91"/>
      <c r="D443" s="92"/>
      <c r="E443" s="90"/>
    </row>
    <row r="444" spans="3:5" ht="23.25">
      <c r="C444" s="91"/>
      <c r="D444" s="92"/>
      <c r="E444" s="90"/>
    </row>
    <row r="445" spans="3:5" ht="23.25">
      <c r="C445" s="91"/>
      <c r="D445" s="92"/>
      <c r="E445" s="90"/>
    </row>
    <row r="446" spans="3:5" ht="23.25">
      <c r="C446" s="91"/>
      <c r="D446" s="92"/>
      <c r="E446" s="90"/>
    </row>
    <row r="447" spans="3:5" ht="23.25">
      <c r="C447" s="91"/>
      <c r="D447" s="93"/>
      <c r="E447" s="90"/>
    </row>
    <row r="448" spans="3:5" ht="23.25">
      <c r="C448" s="91"/>
      <c r="D448" s="92"/>
      <c r="E448" s="90"/>
    </row>
    <row r="449" spans="3:5" ht="23.25">
      <c r="C449" s="91"/>
      <c r="D449" s="92"/>
      <c r="E449" s="90"/>
    </row>
    <row r="450" spans="3:5" ht="23.25">
      <c r="C450" s="91"/>
      <c r="D450" s="92"/>
      <c r="E450" s="90"/>
    </row>
    <row r="451" spans="3:5" ht="23.25">
      <c r="C451" s="91"/>
      <c r="D451" s="92"/>
      <c r="E451" s="90"/>
    </row>
    <row r="452" spans="3:5" ht="23.25">
      <c r="C452" s="91"/>
      <c r="D452" s="92"/>
      <c r="E452" s="90"/>
    </row>
    <row r="453" spans="3:5" ht="23.25">
      <c r="C453" s="91"/>
      <c r="D453" s="92"/>
      <c r="E453" s="90"/>
    </row>
    <row r="454" spans="3:5" ht="23.25">
      <c r="C454" s="91"/>
      <c r="D454" s="92"/>
      <c r="E454" s="90"/>
    </row>
    <row r="455" spans="3:5" ht="23.25">
      <c r="C455" s="91"/>
      <c r="D455" s="92"/>
      <c r="E455" s="90"/>
    </row>
    <row r="456" spans="3:5" ht="23.25">
      <c r="C456" s="91"/>
      <c r="D456" s="92"/>
      <c r="E456" s="90"/>
    </row>
    <row r="457" spans="3:5" ht="23.25">
      <c r="C457" s="91"/>
      <c r="D457" s="92"/>
      <c r="E457" s="90"/>
    </row>
    <row r="458" spans="3:5" ht="23.25">
      <c r="C458" s="91"/>
      <c r="D458" s="92"/>
      <c r="E458" s="90"/>
    </row>
    <row r="459" spans="3:5" ht="23.25">
      <c r="C459" s="91"/>
      <c r="D459" s="92"/>
      <c r="E459" s="90"/>
    </row>
    <row r="460" spans="3:5" ht="23.25">
      <c r="C460" s="91"/>
      <c r="D460" s="92"/>
      <c r="E460" s="90"/>
    </row>
    <row r="461" spans="3:5" ht="23.25">
      <c r="C461" s="91"/>
      <c r="D461" s="92"/>
      <c r="E461" s="90"/>
    </row>
    <row r="462" spans="3:5" ht="23.25">
      <c r="C462" s="91"/>
      <c r="D462" s="92"/>
      <c r="E462" s="90"/>
    </row>
    <row r="463" spans="3:5" ht="23.25">
      <c r="C463" s="91"/>
      <c r="D463" s="93"/>
      <c r="E463" s="90"/>
    </row>
    <row r="464" spans="3:5" ht="23.25">
      <c r="C464" s="91"/>
      <c r="D464" s="92"/>
      <c r="E464" s="90"/>
    </row>
    <row r="465" spans="3:5" ht="23.25">
      <c r="C465" s="91"/>
      <c r="D465" s="92"/>
      <c r="E465" s="90"/>
    </row>
    <row r="466" spans="3:5" ht="23.25">
      <c r="C466" s="91"/>
      <c r="D466" s="92"/>
      <c r="E466" s="90"/>
    </row>
    <row r="467" spans="3:5" ht="23.25">
      <c r="C467" s="91"/>
      <c r="D467" s="92"/>
      <c r="E467" s="90"/>
    </row>
    <row r="468" spans="3:5" ht="23.25">
      <c r="C468" s="91"/>
      <c r="D468" s="92"/>
      <c r="E468" s="90"/>
    </row>
    <row r="469" spans="3:5" ht="23.25">
      <c r="C469" s="91"/>
      <c r="D469" s="92"/>
      <c r="E469" s="90"/>
    </row>
    <row r="470" spans="3:5" ht="23.25">
      <c r="C470" s="91"/>
      <c r="D470" s="92"/>
      <c r="E470" s="90"/>
    </row>
    <row r="471" spans="3:5" ht="23.25">
      <c r="C471" s="91"/>
      <c r="D471" s="92"/>
      <c r="E471" s="90"/>
    </row>
    <row r="472" spans="3:5" ht="23.25">
      <c r="C472" s="91"/>
      <c r="D472" s="92"/>
      <c r="E472" s="90"/>
    </row>
    <row r="473" spans="3:5" ht="23.25">
      <c r="C473" s="91"/>
      <c r="D473" s="92"/>
      <c r="E473" s="90"/>
    </row>
    <row r="474" spans="3:5" ht="23.25">
      <c r="C474" s="91"/>
      <c r="D474" s="92"/>
      <c r="E474" s="90"/>
    </row>
    <row r="475" spans="3:5" ht="23.25">
      <c r="C475" s="91"/>
      <c r="D475" s="92"/>
      <c r="E475" s="90"/>
    </row>
    <row r="476" spans="3:5" ht="23.25">
      <c r="C476" s="91"/>
      <c r="D476" s="92"/>
      <c r="E476" s="90"/>
    </row>
    <row r="477" spans="3:5" ht="23.25">
      <c r="C477" s="91"/>
      <c r="D477" s="92"/>
      <c r="E477" s="90"/>
    </row>
    <row r="478" spans="3:5" ht="23.25">
      <c r="C478" s="91"/>
      <c r="D478" s="92"/>
      <c r="E478" s="90"/>
    </row>
    <row r="479" spans="3:5" ht="23.25">
      <c r="C479" s="91"/>
      <c r="D479" s="92"/>
      <c r="E479" s="90"/>
    </row>
    <row r="480" spans="3:5" ht="23.25">
      <c r="C480" s="91"/>
      <c r="D480" s="93"/>
      <c r="E480" s="90"/>
    </row>
    <row r="481" spans="3:5" ht="23.25">
      <c r="C481" s="91"/>
      <c r="D481" s="92"/>
      <c r="E481" s="90"/>
    </row>
    <row r="482" spans="3:5" ht="23.25">
      <c r="C482" s="91"/>
      <c r="D482" s="92"/>
      <c r="E482" s="90"/>
    </row>
    <row r="483" spans="3:5" ht="23.25">
      <c r="C483" s="91"/>
      <c r="D483" s="92"/>
      <c r="E483" s="90"/>
    </row>
    <row r="484" spans="3:5" ht="23.25">
      <c r="C484" s="91"/>
      <c r="D484" s="92"/>
      <c r="E484" s="90"/>
    </row>
    <row r="485" spans="3:5" ht="23.25">
      <c r="C485" s="91"/>
      <c r="D485" s="92"/>
      <c r="E485" s="90"/>
    </row>
    <row r="486" spans="3:5" ht="23.25">
      <c r="C486" s="91"/>
      <c r="D486" s="92"/>
      <c r="E486" s="90"/>
    </row>
    <row r="487" spans="3:5" ht="23.25">
      <c r="C487" s="91"/>
      <c r="D487" s="92"/>
      <c r="E487" s="90"/>
    </row>
    <row r="488" spans="3:5" ht="23.25">
      <c r="C488" s="91"/>
      <c r="D488" s="92"/>
      <c r="E488" s="90"/>
    </row>
    <row r="489" spans="3:5" ht="23.25">
      <c r="C489" s="91"/>
      <c r="D489" s="92"/>
      <c r="E489" s="90"/>
    </row>
    <row r="490" spans="3:5" ht="23.25">
      <c r="C490" s="91"/>
      <c r="D490" s="92"/>
      <c r="E490" s="90"/>
    </row>
    <row r="491" spans="3:5" ht="23.25">
      <c r="C491" s="91"/>
      <c r="D491" s="92"/>
      <c r="E491" s="90"/>
    </row>
    <row r="492" spans="3:5" ht="23.25">
      <c r="C492" s="91"/>
      <c r="D492" s="92"/>
      <c r="E492" s="90"/>
    </row>
    <row r="493" spans="3:5" ht="23.25">
      <c r="C493" s="91"/>
      <c r="D493" s="92"/>
      <c r="E493" s="90"/>
    </row>
    <row r="494" spans="3:5" ht="23.25">
      <c r="C494" s="91"/>
      <c r="D494" s="92"/>
      <c r="E494" s="90"/>
    </row>
    <row r="495" spans="3:5" ht="23.25">
      <c r="C495" s="91"/>
      <c r="D495" s="92"/>
      <c r="E495" s="90"/>
    </row>
    <row r="496" spans="3:5" ht="23.25">
      <c r="C496" s="91"/>
      <c r="D496" s="92"/>
      <c r="E496" s="90"/>
    </row>
    <row r="497" spans="3:5" ht="23.25">
      <c r="C497" s="91"/>
      <c r="D497" s="92"/>
      <c r="E497" s="90"/>
    </row>
    <row r="498" spans="3:5" ht="23.25">
      <c r="C498" s="91"/>
      <c r="D498" s="92"/>
      <c r="E498" s="90"/>
    </row>
    <row r="499" spans="3:5" ht="23.25">
      <c r="C499" s="91"/>
      <c r="D499" s="92"/>
      <c r="E499" s="90"/>
    </row>
    <row r="500" spans="3:5" ht="23.25">
      <c r="C500" s="91"/>
      <c r="D500" s="92"/>
      <c r="E500" s="90"/>
    </row>
    <row r="501" spans="3:5" ht="23.25">
      <c r="C501" s="91"/>
      <c r="D501" s="92"/>
      <c r="E501" s="90"/>
    </row>
    <row r="502" spans="3:5" ht="23.25">
      <c r="C502" s="91"/>
      <c r="D502" s="92"/>
      <c r="E502" s="90"/>
    </row>
    <row r="503" spans="3:5" ht="23.25">
      <c r="C503" s="91"/>
      <c r="D503" s="92"/>
      <c r="E503" s="90"/>
    </row>
    <row r="504" spans="3:5" ht="23.25">
      <c r="C504" s="91"/>
      <c r="D504" s="92"/>
      <c r="E504" s="90"/>
    </row>
    <row r="505" spans="3:5" ht="23.25">
      <c r="C505" s="91"/>
      <c r="D505" s="92"/>
      <c r="E505" s="90"/>
    </row>
    <row r="506" spans="3:5" ht="23.25">
      <c r="C506" s="91"/>
      <c r="D506" s="92"/>
      <c r="E506" s="90"/>
    </row>
    <row r="507" spans="3:5" ht="23.25">
      <c r="C507" s="91"/>
      <c r="D507" s="92"/>
      <c r="E507" s="90"/>
    </row>
    <row r="508" spans="3:5" ht="23.25">
      <c r="C508" s="91"/>
      <c r="D508" s="92"/>
      <c r="E508" s="90"/>
    </row>
    <row r="509" spans="3:5" ht="23.25">
      <c r="C509" s="91"/>
      <c r="D509" s="92"/>
      <c r="E509" s="90"/>
    </row>
    <row r="510" spans="3:5" ht="23.25">
      <c r="C510" s="91"/>
      <c r="D510" s="92"/>
      <c r="E510" s="90"/>
    </row>
    <row r="511" spans="3:5" ht="23.25">
      <c r="C511" s="91"/>
      <c r="D511" s="92"/>
      <c r="E511" s="90"/>
    </row>
    <row r="512" spans="3:5" ht="23.25">
      <c r="C512" s="91"/>
      <c r="D512" s="92"/>
      <c r="E512" s="90"/>
    </row>
    <row r="513" spans="3:5" ht="23.25">
      <c r="C513" s="91"/>
      <c r="D513" s="92"/>
      <c r="E513" s="90"/>
    </row>
    <row r="514" spans="3:5" ht="23.25">
      <c r="C514" s="91"/>
      <c r="D514" s="92"/>
      <c r="E514" s="90"/>
    </row>
    <row r="515" spans="3:5" ht="23.25">
      <c r="C515" s="91"/>
      <c r="D515" s="92"/>
      <c r="E515" s="90"/>
    </row>
    <row r="516" spans="3:5" ht="23.25">
      <c r="C516" s="91"/>
      <c r="D516" s="92"/>
      <c r="E516" s="90"/>
    </row>
    <row r="517" spans="3:5" ht="23.25">
      <c r="C517" s="94"/>
      <c r="D517" s="93"/>
      <c r="E517" s="90"/>
    </row>
    <row r="518" spans="3:5" ht="23.25">
      <c r="C518" s="91"/>
      <c r="D518" s="92"/>
      <c r="E518" s="90"/>
    </row>
    <row r="519" spans="3:5" ht="23.25">
      <c r="C519" s="94"/>
      <c r="D519" s="93"/>
      <c r="E519" s="90"/>
    </row>
    <row r="520" spans="3:5" ht="23.25">
      <c r="C520" s="91"/>
      <c r="D520" s="93"/>
      <c r="E520" s="90"/>
    </row>
    <row r="521" spans="3:5" ht="23.25">
      <c r="C521" s="91"/>
      <c r="D521" s="93"/>
      <c r="E521" s="90"/>
    </row>
    <row r="522" spans="3:5" ht="23.25">
      <c r="C522" s="91"/>
      <c r="D522" s="93"/>
      <c r="E522" s="90"/>
    </row>
    <row r="523" spans="3:5" ht="23.25">
      <c r="C523" s="91"/>
      <c r="D523" s="93"/>
      <c r="E523" s="90"/>
    </row>
    <row r="524" spans="3:5" ht="23.25">
      <c r="C524" s="91"/>
      <c r="D524" s="92"/>
      <c r="E524" s="90"/>
    </row>
    <row r="525" spans="3:5" ht="23.25">
      <c r="C525" s="94"/>
      <c r="D525" s="93"/>
      <c r="E525" s="90"/>
    </row>
    <row r="526" spans="3:5" ht="23.25">
      <c r="C526" s="94"/>
      <c r="D526" s="93"/>
      <c r="E526" s="90"/>
    </row>
    <row r="527" spans="3:5" ht="23.25">
      <c r="C527" s="91"/>
      <c r="D527" s="92"/>
      <c r="E527" s="90"/>
    </row>
    <row r="528" spans="3:5" ht="23.25">
      <c r="C528" s="91"/>
      <c r="D528" s="92"/>
      <c r="E528" s="90"/>
    </row>
    <row r="529" spans="3:5" ht="23.25">
      <c r="C529" s="91"/>
      <c r="D529" s="93"/>
      <c r="E529" s="90"/>
    </row>
    <row r="530" spans="3:5" ht="23.25">
      <c r="C530" s="91"/>
      <c r="D530" s="92"/>
      <c r="E530" s="90"/>
    </row>
    <row r="531" spans="3:5" ht="23.25">
      <c r="C531" s="91"/>
      <c r="D531" s="92"/>
      <c r="E531" s="90"/>
    </row>
    <row r="532" spans="3:5" ht="23.25">
      <c r="C532" s="91"/>
      <c r="D532" s="92"/>
      <c r="E532" s="90"/>
    </row>
    <row r="533" spans="3:5" ht="23.25">
      <c r="C533" s="91"/>
      <c r="D533" s="92"/>
      <c r="E533" s="90"/>
    </row>
    <row r="534" spans="3:5" ht="23.25">
      <c r="C534" s="91"/>
      <c r="D534" s="92"/>
      <c r="E534" s="90"/>
    </row>
    <row r="535" spans="3:5" ht="23.25">
      <c r="C535" s="94"/>
      <c r="D535" s="93"/>
      <c r="E535" s="90"/>
    </row>
    <row r="536" spans="3:5" ht="23.25">
      <c r="C536" s="91"/>
      <c r="D536" s="92"/>
      <c r="E536" s="90"/>
    </row>
    <row r="537" spans="3:5" ht="23.25">
      <c r="C537" s="91"/>
      <c r="D537" s="92"/>
      <c r="E537" s="90"/>
    </row>
    <row r="538" spans="3:5" ht="23.25">
      <c r="C538" s="91"/>
      <c r="D538" s="92"/>
      <c r="E538" s="90"/>
    </row>
    <row r="539" spans="3:5" ht="23.25">
      <c r="C539" s="91"/>
      <c r="D539" s="92"/>
      <c r="E539" s="90"/>
    </row>
    <row r="540" spans="3:5" ht="23.25">
      <c r="C540" s="91"/>
      <c r="D540" s="92"/>
      <c r="E540" s="90"/>
    </row>
    <row r="541" spans="3:5" ht="23.25">
      <c r="C541" s="91"/>
      <c r="D541" s="92"/>
      <c r="E541" s="90"/>
    </row>
    <row r="542" spans="3:5" ht="23.25">
      <c r="C542" s="91"/>
      <c r="D542" s="92"/>
      <c r="E542" s="90"/>
    </row>
    <row r="543" spans="3:5" ht="23.25">
      <c r="C543" s="91"/>
      <c r="D543" s="92"/>
      <c r="E543" s="90"/>
    </row>
    <row r="544" spans="3:5" ht="23.25">
      <c r="C544" s="91"/>
      <c r="D544" s="92"/>
      <c r="E544" s="90"/>
    </row>
    <row r="545" spans="3:5" ht="23.25">
      <c r="C545" s="91"/>
      <c r="D545" s="92"/>
      <c r="E545" s="90"/>
    </row>
    <row r="546" spans="3:5" ht="23.25">
      <c r="C546" s="91"/>
      <c r="D546" s="92"/>
      <c r="E546" s="90"/>
    </row>
    <row r="547" spans="3:5" ht="23.25">
      <c r="C547" s="91"/>
      <c r="D547" s="92"/>
      <c r="E547" s="90"/>
    </row>
    <row r="548" spans="3:5" ht="23.25">
      <c r="C548" s="91"/>
      <c r="D548" s="92"/>
      <c r="E548" s="90"/>
    </row>
    <row r="549" spans="3:5" ht="23.25">
      <c r="C549" s="91"/>
      <c r="D549" s="92"/>
      <c r="E549" s="90"/>
    </row>
    <row r="550" spans="3:5" ht="23.25">
      <c r="C550" s="91"/>
      <c r="D550" s="93"/>
      <c r="E550" s="90"/>
    </row>
    <row r="551" spans="3:5" ht="23.25">
      <c r="C551" s="91"/>
      <c r="D551" s="92"/>
      <c r="E551" s="90"/>
    </row>
    <row r="552" spans="3:5" ht="23.25">
      <c r="C552" s="91"/>
      <c r="D552" s="92"/>
      <c r="E552" s="90"/>
    </row>
    <row r="553" spans="3:5" ht="23.25">
      <c r="C553" s="91"/>
      <c r="D553" s="92"/>
      <c r="E553" s="90"/>
    </row>
    <row r="554" spans="3:5" ht="23.25">
      <c r="C554" s="91"/>
      <c r="D554" s="92"/>
      <c r="E554" s="90"/>
    </row>
    <row r="555" spans="3:5" ht="23.25">
      <c r="C555" s="91"/>
      <c r="D555" s="92"/>
      <c r="E555" s="90"/>
    </row>
    <row r="556" spans="3:5" ht="23.25">
      <c r="C556" s="91"/>
      <c r="D556" s="92"/>
      <c r="E556" s="90"/>
    </row>
    <row r="557" spans="3:5" ht="23.25">
      <c r="C557" s="91"/>
      <c r="D557" s="92"/>
      <c r="E557" s="90"/>
    </row>
    <row r="558" spans="3:5" ht="23.25">
      <c r="C558" s="91"/>
      <c r="D558" s="92"/>
      <c r="E558" s="90"/>
    </row>
    <row r="559" spans="3:5" ht="23.25">
      <c r="C559" s="91"/>
      <c r="D559" s="92"/>
      <c r="E559" s="90"/>
    </row>
    <row r="560" spans="3:5" ht="23.25">
      <c r="C560" s="91"/>
      <c r="D560" s="92"/>
      <c r="E560" s="90"/>
    </row>
    <row r="561" spans="3:5" ht="23.25">
      <c r="C561" s="91"/>
      <c r="D561" s="92"/>
      <c r="E561" s="90"/>
    </row>
    <row r="562" spans="3:5" ht="23.25">
      <c r="C562" s="91"/>
      <c r="D562" s="92"/>
      <c r="E562" s="90"/>
    </row>
    <row r="563" spans="3:5" ht="23.25">
      <c r="C563" s="91"/>
      <c r="D563" s="92"/>
      <c r="E563" s="90"/>
    </row>
    <row r="564" spans="3:5" ht="23.25">
      <c r="C564" s="91"/>
      <c r="D564" s="92"/>
      <c r="E564" s="90"/>
    </row>
    <row r="565" spans="3:5" ht="23.25">
      <c r="C565" s="94"/>
      <c r="D565" s="93"/>
      <c r="E565" s="90"/>
    </row>
    <row r="566" spans="3:5" ht="23.25">
      <c r="C566" s="91"/>
      <c r="D566" s="92"/>
      <c r="E566" s="90"/>
    </row>
    <row r="567" spans="3:5" ht="23.25">
      <c r="C567" s="91"/>
      <c r="D567" s="92"/>
      <c r="E567" s="90"/>
    </row>
    <row r="568" spans="3:5" ht="23.25">
      <c r="C568" s="91"/>
      <c r="D568" s="92"/>
      <c r="E568" s="90"/>
    </row>
    <row r="569" spans="3:5" ht="23.25">
      <c r="C569" s="91"/>
      <c r="D569" s="92"/>
      <c r="E569" s="90"/>
    </row>
    <row r="570" spans="3:5" ht="23.25">
      <c r="C570" s="91"/>
      <c r="D570" s="92"/>
      <c r="E570" s="90"/>
    </row>
    <row r="571" spans="3:5" ht="23.25">
      <c r="C571" s="91"/>
      <c r="D571" s="92"/>
      <c r="E571" s="90"/>
    </row>
    <row r="572" spans="3:5" ht="23.25">
      <c r="C572" s="94"/>
      <c r="D572" s="93"/>
      <c r="E572" s="90"/>
    </row>
    <row r="573" spans="3:5" ht="23.25">
      <c r="C573" s="91"/>
      <c r="D573" s="92"/>
      <c r="E573" s="90"/>
    </row>
    <row r="574" spans="3:5" ht="23.25">
      <c r="C574" s="91"/>
      <c r="D574" s="92"/>
      <c r="E574" s="90"/>
    </row>
    <row r="575" spans="3:5" ht="23.25">
      <c r="C575" s="91"/>
      <c r="D575" s="93"/>
      <c r="E575" s="90"/>
    </row>
    <row r="576" spans="3:5" ht="23.25">
      <c r="C576" s="91"/>
      <c r="D576" s="92"/>
      <c r="E576" s="90"/>
    </row>
    <row r="577" spans="3:5" ht="23.25">
      <c r="C577" s="91"/>
      <c r="D577" s="92"/>
      <c r="E577" s="90"/>
    </row>
    <row r="578" spans="3:5" ht="23.25">
      <c r="C578" s="91"/>
      <c r="D578" s="93"/>
      <c r="E578" s="90"/>
    </row>
    <row r="579" spans="3:5" ht="23.25">
      <c r="C579" s="91"/>
      <c r="D579" s="92"/>
      <c r="E579" s="90"/>
    </row>
    <row r="580" spans="3:5" ht="23.25">
      <c r="C580" s="91"/>
      <c r="D580" s="92"/>
      <c r="E580" s="90"/>
    </row>
    <row r="581" spans="3:5" ht="23.25">
      <c r="C581" s="91"/>
      <c r="D581" s="92"/>
      <c r="E581" s="90"/>
    </row>
    <row r="582" spans="3:5" ht="23.25">
      <c r="C582" s="91"/>
      <c r="D582" s="92"/>
      <c r="E582" s="90"/>
    </row>
    <row r="583" spans="3:5" ht="23.25">
      <c r="C583" s="91"/>
      <c r="D583" s="92"/>
      <c r="E583" s="90"/>
    </row>
    <row r="584" spans="3:5" ht="23.25">
      <c r="C584" s="91"/>
      <c r="D584" s="92"/>
      <c r="E584" s="90"/>
    </row>
    <row r="585" spans="3:5" ht="23.25">
      <c r="C585" s="91"/>
      <c r="D585" s="92"/>
      <c r="E585" s="90"/>
    </row>
    <row r="586" spans="3:5" ht="23.25">
      <c r="C586" s="91"/>
      <c r="D586" s="92"/>
      <c r="E586" s="90"/>
    </row>
    <row r="587" spans="3:5" ht="23.25">
      <c r="C587" s="91"/>
      <c r="D587" s="92"/>
      <c r="E587" s="90"/>
    </row>
    <row r="588" spans="3:5" ht="23.25">
      <c r="C588" s="91"/>
      <c r="D588" s="93"/>
      <c r="E588" s="90"/>
    </row>
    <row r="589" spans="3:5" ht="23.25">
      <c r="C589" s="91"/>
      <c r="D589" s="92"/>
      <c r="E589" s="90"/>
    </row>
    <row r="590" spans="3:5" ht="23.25">
      <c r="C590" s="91"/>
      <c r="D590" s="92"/>
      <c r="E590" s="90"/>
    </row>
    <row r="591" spans="3:5" ht="23.25">
      <c r="C591" s="91"/>
      <c r="D591" s="92"/>
      <c r="E591" s="90"/>
    </row>
    <row r="592" spans="3:5" ht="23.25">
      <c r="C592" s="91"/>
      <c r="D592" s="92"/>
      <c r="E592" s="90"/>
    </row>
    <row r="593" spans="3:5" ht="23.25">
      <c r="C593" s="91"/>
      <c r="D593" s="92"/>
      <c r="E593" s="90"/>
    </row>
    <row r="594" spans="3:5" ht="23.25">
      <c r="C594" s="91"/>
      <c r="D594" s="92"/>
      <c r="E594" s="90"/>
    </row>
    <row r="595" spans="3:5" ht="23.25">
      <c r="C595" s="91"/>
      <c r="D595" s="92"/>
      <c r="E595" s="90"/>
    </row>
    <row r="596" spans="3:5" ht="23.25">
      <c r="C596" s="91"/>
      <c r="D596" s="92"/>
      <c r="E596" s="90"/>
    </row>
    <row r="597" spans="3:5" ht="23.25">
      <c r="C597" s="91"/>
      <c r="D597" s="92"/>
      <c r="E597" s="90"/>
    </row>
    <row r="598" spans="3:5" ht="23.25">
      <c r="C598" s="91"/>
      <c r="D598" s="92"/>
      <c r="E598" s="90"/>
    </row>
    <row r="599" spans="3:5" ht="23.25">
      <c r="C599" s="91"/>
      <c r="D599" s="92"/>
      <c r="E599" s="90"/>
    </row>
    <row r="600" spans="3:5" ht="23.25">
      <c r="C600" s="91"/>
      <c r="D600" s="92"/>
      <c r="E600" s="90"/>
    </row>
    <row r="601" spans="3:5" ht="23.25">
      <c r="C601" s="91"/>
      <c r="D601" s="92"/>
      <c r="E601" s="90"/>
    </row>
    <row r="602" spans="3:5" ht="23.25">
      <c r="C602" s="91"/>
      <c r="D602" s="92"/>
      <c r="E602" s="90"/>
    </row>
    <row r="603" spans="3:5" ht="23.25">
      <c r="C603" s="91"/>
      <c r="D603" s="92"/>
      <c r="E603" s="90"/>
    </row>
    <row r="604" spans="3:5" ht="23.25">
      <c r="C604" s="91"/>
      <c r="D604" s="92"/>
      <c r="E604" s="90"/>
    </row>
    <row r="605" spans="3:5" ht="23.25">
      <c r="C605" s="91"/>
      <c r="D605" s="92"/>
      <c r="E605" s="90"/>
    </row>
    <row r="606" spans="3:5" ht="23.25">
      <c r="C606" s="91"/>
      <c r="D606" s="92"/>
      <c r="E606" s="90"/>
    </row>
    <row r="607" spans="3:5" ht="23.25">
      <c r="C607" s="91"/>
      <c r="D607" s="92"/>
      <c r="E607" s="90"/>
    </row>
    <row r="608" spans="3:5" ht="23.25">
      <c r="C608" s="91"/>
      <c r="D608" s="92"/>
      <c r="E608" s="90"/>
    </row>
    <row r="609" spans="3:5" ht="23.25">
      <c r="C609" s="91"/>
      <c r="D609" s="92"/>
      <c r="E609" s="90"/>
    </row>
    <row r="610" spans="3:5" ht="23.25">
      <c r="C610" s="91"/>
      <c r="D610" s="92"/>
      <c r="E610" s="90"/>
    </row>
    <row r="611" spans="3:5" ht="23.25">
      <c r="C611" s="91"/>
      <c r="D611" s="92"/>
      <c r="E611" s="90"/>
    </row>
    <row r="612" spans="3:5" ht="23.25">
      <c r="C612" s="91"/>
      <c r="D612" s="92"/>
      <c r="E612" s="90"/>
    </row>
    <row r="613" spans="3:5" ht="23.25">
      <c r="C613" s="91"/>
      <c r="D613" s="93"/>
      <c r="E613" s="90"/>
    </row>
    <row r="614" spans="3:5" ht="23.25">
      <c r="C614" s="91"/>
      <c r="D614" s="92"/>
      <c r="E614" s="90"/>
    </row>
    <row r="615" spans="3:5" ht="23.25">
      <c r="C615" s="91"/>
      <c r="D615" s="92"/>
      <c r="E615" s="90"/>
    </row>
    <row r="616" spans="3:5" ht="23.25">
      <c r="C616" s="91"/>
      <c r="D616" s="92"/>
      <c r="E616" s="90"/>
    </row>
    <row r="617" spans="3:5" ht="23.25">
      <c r="C617" s="91"/>
      <c r="D617" s="92"/>
      <c r="E617" s="90"/>
    </row>
    <row r="618" spans="3:5" ht="23.25">
      <c r="C618" s="91"/>
      <c r="D618" s="92"/>
      <c r="E618" s="90"/>
    </row>
    <row r="619" spans="3:5" ht="23.25">
      <c r="C619" s="91"/>
      <c r="D619" s="92"/>
      <c r="E619" s="90"/>
    </row>
    <row r="620" spans="3:5" ht="23.25">
      <c r="C620" s="91"/>
      <c r="D620" s="92"/>
      <c r="E620" s="90"/>
    </row>
    <row r="621" spans="3:5" ht="23.25">
      <c r="C621" s="91"/>
      <c r="D621" s="92"/>
      <c r="E621" s="90"/>
    </row>
    <row r="622" spans="3:5" ht="23.25">
      <c r="C622" s="91"/>
      <c r="D622" s="92"/>
      <c r="E622" s="90"/>
    </row>
    <row r="623" spans="3:5" ht="23.25">
      <c r="C623" s="91"/>
      <c r="D623" s="92"/>
      <c r="E623" s="90"/>
    </row>
    <row r="624" spans="3:5" ht="23.25">
      <c r="C624" s="91"/>
      <c r="D624" s="92"/>
      <c r="E624" s="90"/>
    </row>
    <row r="625" spans="3:5" ht="23.25">
      <c r="C625" s="91"/>
      <c r="D625" s="93"/>
      <c r="E625" s="90"/>
    </row>
    <row r="626" spans="3:5" ht="23.25">
      <c r="C626" s="91"/>
      <c r="D626" s="92"/>
      <c r="E626" s="90"/>
    </row>
    <row r="627" spans="3:5" ht="23.25">
      <c r="C627" s="91"/>
      <c r="D627" s="92"/>
      <c r="E627" s="90"/>
    </row>
    <row r="628" spans="3:5" ht="23.25">
      <c r="C628" s="91"/>
      <c r="D628" s="92"/>
      <c r="E628" s="90"/>
    </row>
    <row r="629" spans="3:5" ht="23.25">
      <c r="C629" s="91"/>
      <c r="D629" s="93"/>
      <c r="E629" s="90"/>
    </row>
    <row r="630" spans="3:5" ht="23.25">
      <c r="C630" s="91"/>
      <c r="D630" s="92"/>
      <c r="E630" s="90"/>
    </row>
    <row r="631" spans="3:5" ht="23.25">
      <c r="C631" s="91"/>
      <c r="D631" s="92"/>
      <c r="E631" s="90"/>
    </row>
    <row r="632" spans="3:5" ht="23.25">
      <c r="C632" s="91"/>
      <c r="D632" s="92"/>
      <c r="E632" s="90"/>
    </row>
    <row r="633" spans="3:5" ht="23.25">
      <c r="C633" s="91"/>
      <c r="D633" s="93"/>
      <c r="E633" s="90"/>
    </row>
    <row r="634" spans="3:5" ht="23.25">
      <c r="C634" s="91"/>
      <c r="D634" s="93"/>
      <c r="E634" s="90"/>
    </row>
    <row r="635" spans="3:5" ht="23.25">
      <c r="C635" s="91"/>
      <c r="D635" s="93"/>
      <c r="E635" s="90"/>
    </row>
    <row r="636" spans="3:5" ht="23.25">
      <c r="C636" s="91"/>
      <c r="D636" s="92"/>
      <c r="E636" s="90"/>
    </row>
    <row r="637" spans="3:5" ht="23.25">
      <c r="C637" s="91"/>
      <c r="D637" s="92"/>
      <c r="E637" s="90"/>
    </row>
    <row r="638" spans="3:5" ht="23.25">
      <c r="C638" s="91"/>
      <c r="D638" s="92"/>
      <c r="E638" s="90"/>
    </row>
    <row r="639" spans="3:5" ht="23.25">
      <c r="C639" s="91"/>
      <c r="D639" s="92"/>
      <c r="E639" s="90"/>
    </row>
    <row r="640" spans="3:5" ht="23.25">
      <c r="C640" s="91"/>
      <c r="D640" s="92"/>
      <c r="E640" s="90"/>
    </row>
    <row r="641" spans="3:5" ht="23.25">
      <c r="C641" s="91"/>
      <c r="D641" s="95"/>
      <c r="E641" s="90"/>
    </row>
    <row r="642" spans="3:5" ht="23.25">
      <c r="C642" s="91"/>
      <c r="D642" s="95"/>
      <c r="E642" s="90"/>
    </row>
    <row r="643" spans="3:5" ht="23.25">
      <c r="C643" s="91"/>
      <c r="D643" s="95"/>
      <c r="E643" s="90"/>
    </row>
    <row r="644" spans="3:5" ht="23.25">
      <c r="C644" s="91"/>
      <c r="D644" s="95"/>
      <c r="E644" s="90"/>
    </row>
    <row r="645" spans="3:5" ht="23.25">
      <c r="C645" s="91"/>
      <c r="D645" s="95"/>
      <c r="E645" s="90"/>
    </row>
    <row r="646" spans="3:5" ht="23.25">
      <c r="C646" s="91"/>
      <c r="D646" s="95"/>
      <c r="E646" s="90"/>
    </row>
    <row r="647" spans="3:5" ht="23.25">
      <c r="C647" s="91"/>
      <c r="D647" s="95"/>
      <c r="E647" s="90"/>
    </row>
    <row r="648" spans="3:5" ht="23.25">
      <c r="C648" s="91"/>
      <c r="D648" s="95"/>
      <c r="E648" s="90"/>
    </row>
    <row r="649" spans="3:5" ht="23.25">
      <c r="C649" s="91"/>
      <c r="D649" s="95"/>
      <c r="E649" s="90"/>
    </row>
    <row r="650" spans="3:5" ht="23.25">
      <c r="C650" s="91"/>
      <c r="D650" s="95"/>
      <c r="E650" s="90"/>
    </row>
    <row r="651" spans="3:5" ht="23.25">
      <c r="C651" s="91"/>
      <c r="D651" s="95"/>
      <c r="E651" s="90"/>
    </row>
    <row r="652" spans="3:5" ht="23.25">
      <c r="C652" s="91"/>
      <c r="D652" s="95"/>
      <c r="E652" s="90"/>
    </row>
    <row r="653" spans="3:5" ht="23.25">
      <c r="C653" s="91"/>
      <c r="D653" s="95"/>
      <c r="E653" s="90"/>
    </row>
    <row r="654" spans="3:5" ht="23.25">
      <c r="C654" s="91"/>
      <c r="D654" s="95"/>
      <c r="E654" s="90"/>
    </row>
    <row r="655" spans="3:5" ht="23.25">
      <c r="C655" s="91"/>
      <c r="D655" s="95"/>
      <c r="E655" s="90"/>
    </row>
    <row r="656" spans="3:5" ht="23.25">
      <c r="C656" s="91"/>
      <c r="D656" s="95"/>
      <c r="E656" s="90"/>
    </row>
    <row r="657" spans="3:5" ht="23.25">
      <c r="C657" s="91"/>
      <c r="D657" s="95"/>
      <c r="E657" s="90"/>
    </row>
    <row r="658" spans="3:5" ht="23.25">
      <c r="C658" s="91"/>
      <c r="D658" s="95"/>
      <c r="E658" s="90"/>
    </row>
    <row r="659" spans="3:5" ht="23.25">
      <c r="C659" s="94"/>
      <c r="D659" s="95"/>
      <c r="E659" s="90"/>
    </row>
    <row r="660" spans="3:5" ht="23.25">
      <c r="C660" s="91"/>
      <c r="D660" s="95"/>
      <c r="E660" s="90"/>
    </row>
    <row r="661" spans="3:5" ht="23.25">
      <c r="C661" s="91"/>
      <c r="D661" s="95"/>
      <c r="E661" s="90"/>
    </row>
    <row r="662" spans="3:5" ht="23.25">
      <c r="C662" s="91"/>
      <c r="D662" s="95"/>
      <c r="E662" s="90"/>
    </row>
    <row r="663" spans="3:5" ht="23.25">
      <c r="C663" s="91"/>
      <c r="D663" s="95"/>
      <c r="E663" s="90"/>
    </row>
    <row r="664" spans="3:5" ht="23.25">
      <c r="C664" s="91"/>
      <c r="D664" s="95"/>
      <c r="E664" s="90"/>
    </row>
    <row r="665" spans="3:5" ht="23.25">
      <c r="C665" s="94"/>
      <c r="D665" s="95"/>
      <c r="E665" s="90"/>
    </row>
    <row r="666" spans="3:5" ht="23.25">
      <c r="C666" s="91"/>
      <c r="D666" s="95"/>
      <c r="E666" s="90"/>
    </row>
    <row r="667" spans="3:5" ht="23.25">
      <c r="C667" s="91"/>
      <c r="D667" s="95"/>
      <c r="E667" s="90"/>
    </row>
    <row r="668" spans="3:5" ht="23.25">
      <c r="C668" s="91"/>
      <c r="D668" s="95"/>
      <c r="E668" s="90"/>
    </row>
    <row r="669" spans="3:5" ht="23.25">
      <c r="C669" s="91"/>
      <c r="D669" s="95"/>
      <c r="E669" s="90"/>
    </row>
    <row r="670" spans="3:5" ht="23.25">
      <c r="C670" s="94"/>
      <c r="D670" s="95"/>
      <c r="E670" s="90"/>
    </row>
    <row r="671" spans="3:5" ht="23.25">
      <c r="C671" s="91"/>
      <c r="D671" s="95"/>
      <c r="E671" s="90"/>
    </row>
    <row r="672" spans="3:5" ht="23.25">
      <c r="C672" s="91"/>
      <c r="D672" s="95"/>
      <c r="E672" s="90"/>
    </row>
    <row r="673" spans="3:5" ht="23.25">
      <c r="C673" s="91"/>
      <c r="D673" s="95"/>
      <c r="E673" s="90"/>
    </row>
    <row r="674" spans="3:5" ht="23.25">
      <c r="C674" s="94"/>
      <c r="D674" s="95"/>
      <c r="E674" s="90"/>
    </row>
    <row r="675" spans="3:5" ht="23.25">
      <c r="C675" s="91"/>
      <c r="D675" s="95"/>
      <c r="E675" s="90"/>
    </row>
    <row r="676" spans="3:5" ht="23.25">
      <c r="C676" s="91"/>
      <c r="D676" s="95"/>
      <c r="E676" s="90"/>
    </row>
    <row r="677" spans="3:5" ht="23.25">
      <c r="C677" s="91"/>
      <c r="D677" s="95"/>
      <c r="E677" s="90"/>
    </row>
    <row r="678" spans="3:5" ht="23.25">
      <c r="C678" s="91"/>
      <c r="D678" s="95"/>
      <c r="E678" s="90"/>
    </row>
    <row r="679" spans="3:5" ht="23.25">
      <c r="C679" s="91"/>
      <c r="D679" s="92"/>
      <c r="E679" s="90"/>
    </row>
    <row r="680" spans="3:5" ht="23.25">
      <c r="C680" s="91"/>
      <c r="D680" s="95"/>
      <c r="E680" s="90"/>
    </row>
    <row r="681" spans="3:5" ht="23.25">
      <c r="C681" s="91"/>
      <c r="D681" s="95"/>
      <c r="E681" s="90"/>
    </row>
    <row r="682" spans="3:5" ht="23.25">
      <c r="C682" s="91"/>
      <c r="D682" s="95"/>
      <c r="E682" s="90"/>
    </row>
    <row r="683" spans="3:5" ht="23.25">
      <c r="C683" s="91"/>
      <c r="D683" s="95"/>
      <c r="E683" s="90"/>
    </row>
    <row r="684" spans="3:5" ht="23.25">
      <c r="C684" s="91"/>
      <c r="D684" s="95"/>
      <c r="E684" s="90"/>
    </row>
    <row r="685" spans="3:5" ht="23.25">
      <c r="C685" s="91"/>
      <c r="D685" s="95"/>
      <c r="E685" s="90"/>
    </row>
    <row r="686" spans="3:5" ht="23.25">
      <c r="C686" s="91"/>
      <c r="D686" s="95"/>
      <c r="E686" s="90"/>
    </row>
    <row r="687" spans="3:5" ht="23.25">
      <c r="C687" s="91"/>
      <c r="D687" s="95"/>
      <c r="E687" s="90"/>
    </row>
    <row r="688" spans="3:5" ht="23.25">
      <c r="C688" s="91"/>
      <c r="D688" s="95"/>
      <c r="E688" s="90"/>
    </row>
    <row r="689" spans="3:5" ht="23.25">
      <c r="C689" s="91"/>
      <c r="D689" s="95"/>
      <c r="E689" s="90"/>
    </row>
    <row r="690" spans="3:5" ht="23.25">
      <c r="C690" s="94"/>
      <c r="D690" s="95"/>
      <c r="E690" s="90"/>
    </row>
    <row r="691" spans="3:5" ht="23.25">
      <c r="C691" s="91"/>
      <c r="D691" s="95"/>
      <c r="E691" s="90"/>
    </row>
    <row r="692" spans="3:5" ht="23.25">
      <c r="C692" s="91"/>
      <c r="D692" s="95"/>
      <c r="E692" s="90"/>
    </row>
    <row r="693" spans="3:5" ht="23.25">
      <c r="C693" s="91"/>
      <c r="D693" s="95"/>
      <c r="E693" s="90"/>
    </row>
    <row r="694" spans="3:5" ht="23.25">
      <c r="C694" s="91"/>
      <c r="D694" s="95"/>
      <c r="E694" s="90"/>
    </row>
    <row r="695" spans="3:5" ht="23.25">
      <c r="C695" s="91"/>
      <c r="D695" s="95"/>
      <c r="E695" s="90"/>
    </row>
    <row r="696" spans="3:5" ht="23.25">
      <c r="C696" s="94"/>
      <c r="D696" s="95"/>
      <c r="E696" s="90"/>
    </row>
    <row r="697" spans="3:5" ht="23.25">
      <c r="C697" s="91"/>
      <c r="D697" s="95"/>
      <c r="E697" s="90"/>
    </row>
    <row r="698" spans="3:5" ht="23.25">
      <c r="C698" s="91"/>
      <c r="D698" s="95"/>
      <c r="E698" s="90"/>
    </row>
    <row r="699" spans="3:5" ht="23.25">
      <c r="C699" s="91"/>
      <c r="D699" s="95"/>
      <c r="E699" s="90"/>
    </row>
    <row r="700" spans="3:5" ht="23.25">
      <c r="C700" s="91"/>
      <c r="D700" s="95"/>
      <c r="E700" s="90"/>
    </row>
    <row r="701" spans="3:5" ht="23.25">
      <c r="C701" s="94"/>
      <c r="D701" s="95"/>
      <c r="E701" s="90"/>
    </row>
    <row r="702" spans="3:5" ht="23.25">
      <c r="C702" s="91"/>
      <c r="D702" s="95"/>
      <c r="E702" s="90"/>
    </row>
    <row r="703" spans="3:5" ht="23.25">
      <c r="C703" s="91"/>
      <c r="D703" s="95"/>
      <c r="E703" s="90"/>
    </row>
    <row r="704" spans="3:5" ht="23.25">
      <c r="C704" s="91"/>
      <c r="D704" s="95"/>
      <c r="E704" s="90"/>
    </row>
    <row r="705" spans="3:5" ht="23.25">
      <c r="C705" s="91"/>
      <c r="D705" s="95"/>
      <c r="E705" s="90"/>
    </row>
    <row r="706" spans="3:5" ht="23.25">
      <c r="C706" s="94"/>
      <c r="D706" s="95"/>
      <c r="E706" s="90"/>
    </row>
    <row r="707" spans="3:5" ht="23.25">
      <c r="C707" s="91"/>
      <c r="D707" s="95"/>
      <c r="E707" s="90"/>
    </row>
    <row r="708" spans="3:5" ht="23.25">
      <c r="C708" s="91"/>
      <c r="D708" s="95"/>
      <c r="E708" s="90"/>
    </row>
    <row r="709" spans="3:5" ht="23.25">
      <c r="C709" s="91"/>
      <c r="D709" s="95"/>
      <c r="E709" s="90"/>
    </row>
    <row r="710" spans="3:5" ht="23.25">
      <c r="C710" s="91"/>
      <c r="D710" s="95"/>
      <c r="E710" s="90"/>
    </row>
    <row r="711" spans="3:5" ht="23.25">
      <c r="C711" s="91"/>
      <c r="D711" s="95"/>
      <c r="E711" s="90"/>
    </row>
    <row r="712" spans="3:5" ht="23.25">
      <c r="C712" s="91"/>
      <c r="D712" s="95"/>
      <c r="E712" s="90"/>
    </row>
    <row r="713" spans="3:5" ht="23.25">
      <c r="C713" s="91"/>
      <c r="D713" s="95"/>
      <c r="E713" s="90"/>
    </row>
    <row r="714" spans="3:5" ht="23.25">
      <c r="C714" s="91"/>
      <c r="D714" s="95"/>
      <c r="E714" s="90"/>
    </row>
    <row r="715" spans="3:5" ht="23.25">
      <c r="C715" s="91"/>
      <c r="D715" s="95"/>
      <c r="E715" s="90"/>
    </row>
    <row r="716" spans="3:5" ht="23.25">
      <c r="C716" s="94"/>
      <c r="D716" s="95"/>
      <c r="E716" s="90"/>
    </row>
    <row r="717" spans="3:5" ht="23.25">
      <c r="C717" s="94"/>
      <c r="D717" s="95"/>
      <c r="E717" s="90"/>
    </row>
    <row r="718" spans="3:5" ht="23.25">
      <c r="C718" s="94"/>
      <c r="D718" s="95"/>
      <c r="E718" s="90"/>
    </row>
    <row r="719" spans="3:5" ht="23.25">
      <c r="C719" s="91"/>
      <c r="D719" s="95"/>
      <c r="E719" s="90"/>
    </row>
    <row r="720" spans="3:5" ht="23.25">
      <c r="C720" s="91"/>
      <c r="D720" s="95"/>
      <c r="E720" s="90"/>
    </row>
    <row r="721" spans="3:5" ht="23.25">
      <c r="C721" s="91"/>
      <c r="D721" s="95"/>
      <c r="E721" s="90"/>
    </row>
    <row r="722" spans="3:5" ht="23.25">
      <c r="C722" s="91"/>
      <c r="D722" s="95"/>
      <c r="E722" s="90"/>
    </row>
    <row r="723" spans="3:5" ht="23.25">
      <c r="C723" s="91"/>
      <c r="D723" s="95"/>
      <c r="E723" s="90"/>
    </row>
    <row r="724" spans="3:5" ht="23.25">
      <c r="C724" s="91"/>
      <c r="D724" s="95"/>
      <c r="E724" s="90"/>
    </row>
    <row r="725" spans="3:5" ht="23.25">
      <c r="C725" s="91"/>
      <c r="D725" s="95"/>
      <c r="E725" s="90"/>
    </row>
    <row r="726" spans="3:5" ht="23.25">
      <c r="C726" s="91"/>
      <c r="D726" s="95"/>
      <c r="E726" s="90"/>
    </row>
    <row r="727" spans="3:5" ht="23.25">
      <c r="C727" s="91"/>
      <c r="D727" s="95"/>
      <c r="E727" s="90"/>
    </row>
    <row r="728" spans="3:5" ht="23.25">
      <c r="C728" s="94"/>
      <c r="D728" s="95"/>
      <c r="E728" s="90"/>
    </row>
    <row r="729" spans="3:5" ht="23.25">
      <c r="C729" s="91"/>
      <c r="D729" s="95"/>
      <c r="E729" s="90"/>
    </row>
    <row r="730" spans="3:5" ht="23.25">
      <c r="C730" s="91"/>
      <c r="D730" s="95"/>
      <c r="E730" s="90"/>
    </row>
    <row r="731" spans="3:5" ht="23.25">
      <c r="C731" s="91"/>
      <c r="D731" s="95"/>
      <c r="E731" s="90"/>
    </row>
    <row r="732" spans="3:5" ht="23.25">
      <c r="C732" s="94"/>
      <c r="D732" s="95"/>
      <c r="E732" s="90"/>
    </row>
    <row r="733" spans="3:5" ht="23.25">
      <c r="C733" s="91"/>
      <c r="D733" s="95"/>
      <c r="E733" s="90"/>
    </row>
    <row r="734" spans="3:5" ht="23.25">
      <c r="C734" s="91"/>
      <c r="D734" s="95"/>
      <c r="E734" s="90"/>
    </row>
    <row r="735" spans="3:5" ht="23.25">
      <c r="C735" s="91"/>
      <c r="D735" s="95"/>
      <c r="E735" s="90"/>
    </row>
    <row r="736" spans="3:5" ht="23.25">
      <c r="C736" s="91"/>
      <c r="D736" s="95"/>
      <c r="E736" s="90"/>
    </row>
    <row r="737" spans="3:5" ht="23.25">
      <c r="C737" s="91"/>
      <c r="D737" s="95"/>
      <c r="E737" s="90"/>
    </row>
    <row r="738" spans="3:5" ht="23.25">
      <c r="C738" s="94"/>
      <c r="D738" s="95"/>
      <c r="E738" s="90"/>
    </row>
    <row r="739" spans="3:5" ht="23.25">
      <c r="C739" s="91"/>
      <c r="D739" s="95"/>
      <c r="E739" s="90"/>
    </row>
    <row r="740" spans="3:5" ht="23.25">
      <c r="C740" s="91"/>
      <c r="D740" s="95"/>
      <c r="E740" s="90"/>
    </row>
    <row r="741" spans="3:5" ht="23.25">
      <c r="C741" s="94"/>
      <c r="D741" s="95"/>
      <c r="E741" s="90"/>
    </row>
    <row r="742" spans="3:5" ht="23.25">
      <c r="C742" s="94"/>
      <c r="D742" s="95"/>
      <c r="E742" s="90"/>
    </row>
    <row r="743" spans="3:5" ht="23.25">
      <c r="C743" s="91"/>
      <c r="D743" s="95"/>
      <c r="E743" s="90"/>
    </row>
    <row r="744" spans="3:5" ht="23.25">
      <c r="C744" s="94"/>
      <c r="D744" s="95"/>
      <c r="E744" s="90"/>
    </row>
    <row r="745" spans="3:5" ht="23.25">
      <c r="C745" s="94"/>
      <c r="D745" s="95"/>
      <c r="E745" s="90"/>
    </row>
    <row r="746" spans="3:5" ht="23.25">
      <c r="C746" s="91"/>
      <c r="D746" s="95"/>
      <c r="E746" s="90"/>
    </row>
    <row r="747" spans="3:5" ht="23.25">
      <c r="C747" s="91"/>
      <c r="D747" s="95"/>
      <c r="E747" s="90"/>
    </row>
    <row r="748" spans="3:5" ht="23.25">
      <c r="C748" s="91"/>
      <c r="D748" s="95"/>
      <c r="E748" s="90"/>
    </row>
    <row r="749" spans="3:5" ht="23.25">
      <c r="C749" s="91"/>
      <c r="D749" s="95"/>
      <c r="E749" s="90"/>
    </row>
    <row r="750" spans="3:5" ht="23.25">
      <c r="C750" s="91"/>
      <c r="D750" s="95"/>
      <c r="E750" s="90"/>
    </row>
    <row r="751" spans="3:5" ht="23.25">
      <c r="C751" s="91"/>
      <c r="D751" s="95"/>
      <c r="E751" s="90"/>
    </row>
    <row r="752" spans="3:5" ht="23.25">
      <c r="C752" s="91"/>
      <c r="D752" s="95"/>
      <c r="E752" s="90"/>
    </row>
    <row r="753" spans="3:5" ht="23.25">
      <c r="C753" s="91"/>
      <c r="D753" s="95"/>
      <c r="E753" s="90"/>
    </row>
    <row r="754" spans="3:5" ht="23.25">
      <c r="C754" s="91"/>
      <c r="D754" s="95"/>
      <c r="E754" s="90"/>
    </row>
    <row r="755" spans="3:5" ht="23.25">
      <c r="C755" s="91"/>
      <c r="D755" s="95"/>
      <c r="E755" s="90"/>
    </row>
    <row r="756" spans="3:5" ht="23.25">
      <c r="C756" s="91"/>
      <c r="D756" s="95"/>
      <c r="E756" s="90"/>
    </row>
    <row r="757" spans="3:5" ht="23.25">
      <c r="C757" s="91"/>
      <c r="D757" s="95"/>
      <c r="E757" s="90"/>
    </row>
    <row r="758" spans="3:5" ht="23.25">
      <c r="C758" s="91"/>
      <c r="D758" s="95"/>
      <c r="E758" s="90"/>
    </row>
    <row r="759" spans="3:5" ht="23.25">
      <c r="C759" s="91"/>
      <c r="D759" s="95"/>
      <c r="E759" s="90"/>
    </row>
    <row r="760" spans="3:5" ht="23.25">
      <c r="C760" s="91"/>
      <c r="D760" s="95"/>
      <c r="E760" s="90"/>
    </row>
    <row r="761" spans="3:5" ht="23.25">
      <c r="C761" s="91"/>
      <c r="D761" s="95"/>
      <c r="E761" s="90"/>
    </row>
    <row r="762" spans="3:5" ht="23.25">
      <c r="C762" s="91"/>
      <c r="D762" s="95"/>
      <c r="E762" s="90"/>
    </row>
    <row r="763" spans="3:5" ht="23.25">
      <c r="C763" s="91"/>
      <c r="D763" s="95"/>
      <c r="E763" s="90"/>
    </row>
    <row r="764" spans="3:5" ht="23.25">
      <c r="C764" s="91"/>
      <c r="D764" s="95"/>
      <c r="E764" s="90"/>
    </row>
    <row r="765" spans="3:5" ht="23.25">
      <c r="C765" s="91"/>
      <c r="D765" s="95"/>
      <c r="E765" s="90"/>
    </row>
    <row r="766" spans="3:5" ht="23.25">
      <c r="C766" s="91"/>
      <c r="D766" s="95"/>
      <c r="E766" s="90"/>
    </row>
    <row r="767" spans="3:5" ht="23.25">
      <c r="C767" s="91"/>
      <c r="D767" s="95"/>
      <c r="E767" s="90"/>
    </row>
    <row r="768" spans="3:5" ht="23.25">
      <c r="C768" s="91"/>
      <c r="D768" s="95"/>
      <c r="E768" s="90"/>
    </row>
    <row r="769" spans="3:5" ht="23.25">
      <c r="C769" s="91"/>
      <c r="D769" s="95"/>
      <c r="E769" s="90"/>
    </row>
    <row r="770" spans="3:5" ht="23.25">
      <c r="C770" s="91"/>
      <c r="D770" s="95"/>
      <c r="E770" s="90"/>
    </row>
    <row r="771" spans="3:5" ht="23.25">
      <c r="C771" s="91"/>
      <c r="D771" s="95"/>
      <c r="E771" s="90"/>
    </row>
    <row r="772" spans="3:5" ht="23.25">
      <c r="C772" s="91"/>
      <c r="D772" s="95"/>
      <c r="E772" s="90"/>
    </row>
    <row r="773" spans="3:5" ht="23.25">
      <c r="C773" s="91"/>
      <c r="D773" s="95"/>
      <c r="E773" s="90"/>
    </row>
    <row r="774" spans="3:5">
      <c r="C774" s="90"/>
      <c r="D774" s="89"/>
      <c r="E774" s="90"/>
    </row>
  </sheetData>
  <autoFilter ref="A10:WVU368"/>
  <sortState ref="B11:Q386">
    <sortCondition ref="C11:C386"/>
  </sortState>
  <mergeCells count="10">
    <mergeCell ref="I372:J372"/>
    <mergeCell ref="J368:K368"/>
    <mergeCell ref="A8:C8"/>
    <mergeCell ref="D8:F8"/>
    <mergeCell ref="A1:N2"/>
    <mergeCell ref="A3:M3"/>
    <mergeCell ref="A4:C4"/>
    <mergeCell ref="D4:F4"/>
    <mergeCell ref="G4:N4"/>
    <mergeCell ref="D6:F6"/>
  </mergeCells>
  <conditionalFormatting sqref="C368:C380 C1:C10 C774:C1048576">
    <cfRule type="duplicateValues" dxfId="22" priority="122"/>
  </conditionalFormatting>
  <conditionalFormatting sqref="C366">
    <cfRule type="duplicateValues" dxfId="21" priority="19"/>
  </conditionalFormatting>
  <conditionalFormatting sqref="C367">
    <cfRule type="duplicateValues" dxfId="20" priority="18"/>
  </conditionalFormatting>
  <conditionalFormatting sqref="C381:C739">
    <cfRule type="duplicateValues" dxfId="19" priority="17"/>
  </conditionalFormatting>
  <conditionalFormatting sqref="C413:D416">
    <cfRule type="duplicateValues" dxfId="18" priority="16"/>
  </conditionalFormatting>
  <conditionalFormatting sqref="C740:C743">
    <cfRule type="duplicateValues" dxfId="17" priority="15"/>
  </conditionalFormatting>
  <conditionalFormatting sqref="C744">
    <cfRule type="duplicateValues" dxfId="16" priority="14"/>
  </conditionalFormatting>
  <conditionalFormatting sqref="C745">
    <cfRule type="duplicateValues" dxfId="15" priority="13"/>
  </conditionalFormatting>
  <conditionalFormatting sqref="C746:C747">
    <cfRule type="duplicateValues" dxfId="14" priority="12"/>
  </conditionalFormatting>
  <conditionalFormatting sqref="C748">
    <cfRule type="duplicateValues" dxfId="13" priority="10"/>
  </conditionalFormatting>
  <conditionalFormatting sqref="C749:C750">
    <cfRule type="duplicateValues" dxfId="12" priority="11"/>
  </conditionalFormatting>
  <conditionalFormatting sqref="C751">
    <cfRule type="duplicateValues" dxfId="11" priority="8"/>
  </conditionalFormatting>
  <conditionalFormatting sqref="C752">
    <cfRule type="duplicateValues" dxfId="10" priority="9"/>
  </conditionalFormatting>
  <conditionalFormatting sqref="C753:C754">
    <cfRule type="duplicateValues" dxfId="9" priority="7"/>
  </conditionalFormatting>
  <conditionalFormatting sqref="C755:C762">
    <cfRule type="duplicateValues" dxfId="8" priority="6"/>
  </conditionalFormatting>
  <conditionalFormatting sqref="C763:C765">
    <cfRule type="duplicateValues" dxfId="7" priority="5"/>
  </conditionalFormatting>
  <conditionalFormatting sqref="C766">
    <cfRule type="duplicateValues" dxfId="6" priority="4"/>
  </conditionalFormatting>
  <conditionalFormatting sqref="C767:C768">
    <cfRule type="duplicateValues" dxfId="5" priority="3"/>
  </conditionalFormatting>
  <conditionalFormatting sqref="C769:C773">
    <cfRule type="duplicateValues" dxfId="4" priority="2"/>
  </conditionalFormatting>
  <conditionalFormatting sqref="C1:C1048576">
    <cfRule type="duplicateValues" dxfId="3" priority="1"/>
  </conditionalFormatting>
  <conditionalFormatting sqref="C349:C365">
    <cfRule type="duplicateValues" dxfId="2" priority="135"/>
  </conditionalFormatting>
  <conditionalFormatting sqref="C348">
    <cfRule type="duplicateValues" dxfId="1" priority="137"/>
  </conditionalFormatting>
  <conditionalFormatting sqref="C11:C347">
    <cfRule type="duplicateValues" dxfId="0" priority="161"/>
  </conditionalFormatting>
  <printOptions verticalCentered="1"/>
  <pageMargins left="3.937007874015748E-2" right="0.19685039370078741" top="0.35433070866141736" bottom="0.39370078740157483" header="0.31496062992125984" footer="0.11811023622047245"/>
  <pageSetup scale="21" orientation="landscape" r:id="rId1"/>
  <headerFooter scaleWithDoc="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NC ASISTENCIAL 15-ENE 2026</vt:lpstr>
      <vt:lpstr>CDP ASISTENCIAL</vt:lpstr>
      <vt:lpstr>CUADRO MODIFICACIÓN ASIS 15-ENE</vt:lpstr>
      <vt:lpstr>Hoja1</vt:lpstr>
      <vt:lpstr>'CDP ASISTENCIAL'!Área_de_impresión</vt:lpstr>
      <vt:lpstr>'CUADRO MODIFICACIÓN ASIS 15-ENE'!Área_de_impresión</vt:lpstr>
      <vt:lpstr>'CUADRO MODIFICACIÓN ASIS 15-ENE'!Títulos_a_imprimir</vt:lpstr>
      <vt:lpstr>'NC ASISTENCIAL 15-ENE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2025-08-13T15:39:05Z</cp:lastPrinted>
  <dcterms:created xsi:type="dcterms:W3CDTF">2017-10-02T17:46:26Z</dcterms:created>
  <dcterms:modified xsi:type="dcterms:W3CDTF">2025-12-12T22:30:27Z</dcterms:modified>
</cp:coreProperties>
</file>